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3585" windowHeight="2040" tabRatio="791"/>
  </bookViews>
  <sheets>
    <sheet name="收支预算总表1" sheetId="48" r:id="rId1"/>
    <sheet name="收支按功能科目1必查表" sheetId="50" r:id="rId2"/>
    <sheet name="收入预算总表2" sheetId="4" r:id="rId3"/>
    <sheet name="支出预算总表3" sheetId="5" r:id="rId4"/>
    <sheet name="财政拨款支出表4" sheetId="84" r:id="rId5"/>
    <sheet name="财政拨款收支表附表4(必查表)" sheetId="85" r:id="rId6"/>
  </sheets>
  <definedNames>
    <definedName name="_xlnm.Print_Area" localSheetId="5">'财政拨款收支表附表4(必查表)'!$A$1:$B$15</definedName>
    <definedName name="_xlnm.Print_Area" localSheetId="4">财政拨款支出表4!$A$1:$D$233</definedName>
    <definedName name="_xlnm.Print_Area" localSheetId="1">收支按功能科目1必查表!$A$1:$B$14</definedName>
    <definedName name="_xlnm.Print_Area" localSheetId="0">收支预算总表1!$A$1:$E$23</definedName>
    <definedName name="_xlnm.Print_Titles" localSheetId="5">'财政拨款收支表附表4(必查表)'!$1:$8</definedName>
    <definedName name="_xlnm.Print_Titles" localSheetId="2">收入预算总表2!$1:$7</definedName>
    <definedName name="_xlnm.Print_Titles" localSheetId="1">收支按功能科目1必查表!$1:$7</definedName>
    <definedName name="_xlnm.Print_Titles" localSheetId="3">支出预算总表3!$1:$6</definedName>
  </definedNames>
  <calcPr calcId="125725"/>
</workbook>
</file>

<file path=xl/calcChain.xml><?xml version="1.0" encoding="utf-8"?>
<calcChain xmlns="http://schemas.openxmlformats.org/spreadsheetml/2006/main">
  <c r="D8" i="84"/>
  <c r="D9"/>
  <c r="D10"/>
  <c r="D11"/>
  <c r="D12"/>
  <c r="D13"/>
  <c r="D14"/>
  <c r="D15"/>
  <c r="D16"/>
  <c r="D17"/>
  <c r="D18"/>
  <c r="D19"/>
  <c r="D20"/>
  <c r="C8"/>
  <c r="C9"/>
  <c r="C10"/>
  <c r="C11"/>
  <c r="C12"/>
  <c r="C13"/>
  <c r="C14"/>
  <c r="C15"/>
  <c r="C16"/>
  <c r="C17"/>
  <c r="C18"/>
  <c r="C19"/>
  <c r="C20"/>
  <c r="D7"/>
  <c r="C7"/>
  <c r="D6"/>
  <c r="C8" i="48"/>
  <c r="D21"/>
  <c r="C7"/>
  <c r="D7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G8" i="4"/>
  <c r="D6" i="48"/>
  <c r="C6"/>
</calcChain>
</file>

<file path=xl/sharedStrings.xml><?xml version="1.0" encoding="utf-8"?>
<sst xmlns="http://schemas.openxmlformats.org/spreadsheetml/2006/main" count="171" uniqueCount="117">
  <si>
    <t>支                        出</t>
  </si>
  <si>
    <t>上级补助收入</t>
  </si>
  <si>
    <t>上缴上级支出</t>
  </si>
  <si>
    <t>上年结转</t>
  </si>
  <si>
    <t>收                             入</t>
  </si>
  <si>
    <t>项             目</t>
  </si>
  <si>
    <t>支　　　出　　　总　　　计</t>
  </si>
  <si>
    <t>合计</t>
  </si>
  <si>
    <t>附属单位上缴收入</t>
  </si>
  <si>
    <t>科目名称</t>
  </si>
  <si>
    <t>总 计</t>
  </si>
  <si>
    <t>类</t>
  </si>
  <si>
    <t>事业单位经营收入</t>
  </si>
  <si>
    <t>单位：万元</t>
  </si>
  <si>
    <t>项                    目</t>
  </si>
  <si>
    <t>其他收入</t>
  </si>
  <si>
    <t>**</t>
  </si>
  <si>
    <t>名称</t>
  </si>
  <si>
    <t>本  年  收  入  合  计</t>
  </si>
  <si>
    <t>项</t>
  </si>
  <si>
    <t>款</t>
  </si>
  <si>
    <t>用事业基金弥补收支差额</t>
  </si>
  <si>
    <t>收      入      总      计</t>
  </si>
  <si>
    <t>总计</t>
  </si>
  <si>
    <t>结转下年支出</t>
  </si>
  <si>
    <t>金额</t>
  </si>
  <si>
    <t>二、财政专户管理资金</t>
  </si>
  <si>
    <t>财政专户管理资金</t>
  </si>
  <si>
    <t>科目编码</t>
  </si>
  <si>
    <t xml:space="preserve">    一般公共预算</t>
    <phoneticPr fontId="5" type="noConversion"/>
  </si>
  <si>
    <t xml:space="preserve">    政府性基金预算</t>
    <phoneticPr fontId="5" type="noConversion"/>
  </si>
  <si>
    <t xml:space="preserve">    国有资本经营预算</t>
    <phoneticPr fontId="5" type="noConversion"/>
  </si>
  <si>
    <t>三、事业收入</t>
    <phoneticPr fontId="5" type="noConversion"/>
  </si>
  <si>
    <t>四、事业单位经营收入</t>
    <phoneticPr fontId="5" type="noConversion"/>
  </si>
  <si>
    <t>五、其他收入</t>
    <phoneticPr fontId="5" type="noConversion"/>
  </si>
  <si>
    <t>六、上级补助收入</t>
    <phoneticPr fontId="5" type="noConversion"/>
  </si>
  <si>
    <t>七、附属单位上缴收入</t>
    <phoneticPr fontId="5" type="noConversion"/>
  </si>
  <si>
    <t>八、用事业基金弥补收支差额</t>
    <phoneticPr fontId="5" type="noConversion"/>
  </si>
  <si>
    <t>九、上年结转</t>
    <phoneticPr fontId="5" type="noConversion"/>
  </si>
  <si>
    <t>财政拨款</t>
    <phoneticPr fontId="5" type="noConversion"/>
  </si>
  <si>
    <t>一、财政拨款</t>
    <phoneticPr fontId="5" type="noConversion"/>
  </si>
  <si>
    <t>事业收入</t>
    <phoneticPr fontId="5" type="noConversion"/>
  </si>
  <si>
    <t>一般公共预算</t>
    <phoneticPr fontId="5" type="noConversion"/>
  </si>
  <si>
    <t>政府性基金预算</t>
    <phoneticPr fontId="5" type="noConversion"/>
  </si>
  <si>
    <t>国有资本经营预算</t>
    <phoneticPr fontId="5" type="noConversion"/>
  </si>
  <si>
    <t>基本支出</t>
    <phoneticPr fontId="5" type="noConversion"/>
  </si>
  <si>
    <t>项目支出</t>
    <phoneticPr fontId="5" type="noConversion"/>
  </si>
  <si>
    <t>4</t>
    <phoneticPr fontId="5" type="noConversion"/>
  </si>
  <si>
    <t>5</t>
    <phoneticPr fontId="5" type="noConversion"/>
  </si>
  <si>
    <t>6</t>
    <phoneticPr fontId="5" type="noConversion"/>
  </si>
  <si>
    <t>7</t>
    <phoneticPr fontId="5" type="noConversion"/>
  </si>
  <si>
    <t>事业单位经营支出</t>
    <phoneticPr fontId="5" type="noConversion"/>
  </si>
  <si>
    <t>对附属单位补助支出</t>
    <phoneticPr fontId="5" type="noConversion"/>
  </si>
  <si>
    <r>
      <t>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年预算</t>
    </r>
    <phoneticPr fontId="5" type="noConversion"/>
  </si>
  <si>
    <t xml:space="preserve"> 收支预算总表</t>
    <phoneticPr fontId="5" type="noConversion"/>
  </si>
  <si>
    <t>收入预算总表</t>
    <phoneticPr fontId="5" type="noConversion"/>
  </si>
  <si>
    <t>单位编码</t>
    <phoneticPr fontId="5" type="noConversion"/>
  </si>
  <si>
    <t>**</t>
    <phoneticPr fontId="5" type="noConversion"/>
  </si>
  <si>
    <r>
      <t>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年预算</t>
    </r>
    <phoneticPr fontId="2" type="noConversion"/>
  </si>
  <si>
    <t xml:space="preserve">    纳入预算管理的政府性基金</t>
    <phoneticPr fontId="2" type="noConversion"/>
  </si>
  <si>
    <r>
      <t xml:space="preserve"> </t>
    </r>
    <r>
      <rPr>
        <sz val="10"/>
        <rFont val="宋体"/>
        <family val="3"/>
        <charset val="134"/>
      </rPr>
      <t xml:space="preserve">   中央转移支付（政府性基金）</t>
    </r>
    <phoneticPr fontId="2" type="noConversion"/>
  </si>
  <si>
    <t xml:space="preserve">    一般公共预算</t>
    <phoneticPr fontId="2" type="noConversion"/>
  </si>
  <si>
    <t>本年收入合计</t>
    <phoneticPr fontId="2" type="noConversion"/>
  </si>
  <si>
    <t>本年支出合计</t>
    <phoneticPr fontId="2" type="noConversion"/>
  </si>
  <si>
    <t>支出预算总表</t>
    <phoneticPr fontId="5" type="noConversion"/>
  </si>
  <si>
    <t>科目(单位)名称</t>
    <phoneticPr fontId="5" type="noConversion"/>
  </si>
  <si>
    <t>经费拨款(补助)</t>
    <phoneticPr fontId="5" type="noConversion"/>
  </si>
  <si>
    <t>预算内投资</t>
    <phoneticPr fontId="5" type="noConversion"/>
  </si>
  <si>
    <t>罚没收入安排的拨款</t>
    <phoneticPr fontId="5" type="noConversion"/>
  </si>
  <si>
    <t>政府性基金转列一般公共预算收入</t>
    <phoneticPr fontId="5" type="noConversion"/>
  </si>
  <si>
    <t>中央转移支付(一般公共预算)</t>
    <phoneticPr fontId="5" type="noConversion"/>
  </si>
  <si>
    <t>行政性收费安排的拨款</t>
    <phoneticPr fontId="5" type="noConversion"/>
  </si>
  <si>
    <t>专项收入</t>
    <phoneticPr fontId="5" type="noConversion"/>
  </si>
  <si>
    <t>地方政府债券</t>
    <phoneticPr fontId="5" type="noConversion"/>
  </si>
  <si>
    <t>单位代码</t>
    <phoneticPr fontId="5" type="noConversion"/>
  </si>
  <si>
    <t>财政拨款收支表</t>
    <phoneticPr fontId="2" type="noConversion"/>
  </si>
  <si>
    <t>部门预算批复表1</t>
    <phoneticPr fontId="5" type="noConversion"/>
  </si>
  <si>
    <t>部门预算批复表2</t>
    <phoneticPr fontId="5" type="noConversion"/>
  </si>
  <si>
    <t>部门预算批复表3</t>
    <phoneticPr fontId="5" type="noConversion"/>
  </si>
  <si>
    <t>部门预算批复表4</t>
    <phoneticPr fontId="2" type="noConversion"/>
  </si>
  <si>
    <t>国有资源（资产）有偿使用收入安排的拨款</t>
  </si>
  <si>
    <t>纳入预算管理的其他收入安排的拨款</t>
  </si>
  <si>
    <t xml:space="preserve">       经费拨款（补助）</t>
    <phoneticPr fontId="2" type="noConversion"/>
  </si>
  <si>
    <t xml:space="preserve">       地方政府债券</t>
    <phoneticPr fontId="2" type="noConversion"/>
  </si>
  <si>
    <t xml:space="preserve">       预算内投资</t>
    <phoneticPr fontId="2" type="noConversion"/>
  </si>
  <si>
    <t xml:space="preserve">       专项收入</t>
    <phoneticPr fontId="2" type="noConversion"/>
  </si>
  <si>
    <t xml:space="preserve">       纳入预算管理的行政性收费</t>
    <phoneticPr fontId="2" type="noConversion"/>
  </si>
  <si>
    <t xml:space="preserve">       罚没收入</t>
    <phoneticPr fontId="2" type="noConversion"/>
  </si>
  <si>
    <t xml:space="preserve">       国有资源（资产）有偿使用收入</t>
    <phoneticPr fontId="2" type="noConversion"/>
  </si>
  <si>
    <t xml:space="preserve">       政府性基金转列一般公共预算收入</t>
    <phoneticPr fontId="2" type="noConversion"/>
  </si>
  <si>
    <t xml:space="preserve">       纳入预算管理的其他收入</t>
    <phoneticPr fontId="2" type="noConversion"/>
  </si>
  <si>
    <t xml:space="preserve">       中央转移支付（一般公共预算）</t>
    <phoneticPr fontId="2" type="noConversion"/>
  </si>
  <si>
    <t xml:space="preserve">       国有资本经营预算收入</t>
    <phoneticPr fontId="2" type="noConversion"/>
  </si>
  <si>
    <t>教育支出</t>
  </si>
  <si>
    <t xml:space="preserve">  职业教育</t>
  </si>
  <si>
    <t xml:space="preserve">    高等职业教育</t>
  </si>
  <si>
    <t>社会保障和就业支出</t>
  </si>
  <si>
    <t xml:space="preserve">  行政事业单位离退休</t>
  </si>
  <si>
    <t xml:space="preserve">    事业单位离退休</t>
  </si>
  <si>
    <t>300047</t>
  </si>
  <si>
    <t>菏泽医学专科学校</t>
  </si>
  <si>
    <t>205</t>
  </si>
  <si>
    <t xml:space="preserve">  教育支出</t>
  </si>
  <si>
    <t>03</t>
  </si>
  <si>
    <t xml:space="preserve">    职业教育</t>
  </si>
  <si>
    <t xml:space="preserve">  205</t>
  </si>
  <si>
    <t xml:space="preserve">  03</t>
  </si>
  <si>
    <t>05</t>
  </si>
  <si>
    <t xml:space="preserve">  300047</t>
  </si>
  <si>
    <t xml:space="preserve">      高等职业教育</t>
  </si>
  <si>
    <t>208</t>
  </si>
  <si>
    <t xml:space="preserve">  社会保障和就业支出</t>
  </si>
  <si>
    <t xml:space="preserve">    行政事业单位离退休</t>
  </si>
  <si>
    <t xml:space="preserve">  208</t>
  </si>
  <si>
    <t xml:space="preserve">  05</t>
  </si>
  <si>
    <t>02</t>
  </si>
  <si>
    <t xml:space="preserve">      事业单位离退休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</si>
</sst>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0"/>
    <numFmt numFmtId="179" formatCode="#,##0.00_ "/>
    <numFmt numFmtId="180" formatCode="_(&quot;$&quot;* #,##0_);_(&quot;$&quot;* \(#,##0\);_(&quot;$&quot;* &quot;-&quot;_);_(@_)"/>
    <numFmt numFmtId="181" formatCode="#,##0&quot;¥&quot;;[Red]\-#,##0&quot;¥&quot;"/>
    <numFmt numFmtId="182" formatCode="_(* #,##0.00_);_(* \(#,##0.00\);_(* &quot;-&quot;??_);_(@_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#,##0&quot;¥&quot;;\-#,##0&quot;¥&quot;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.0"/>
  </numFmts>
  <fonts count="45">
    <font>
      <sz val="9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sz val="12"/>
      <name val="官帕眉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name val="Courier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0" fontId="30" fillId="0" borderId="0" applyFill="0" applyBorder="0" applyAlignment="0"/>
    <xf numFmtId="0" fontId="22" fillId="20" borderId="1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41" fontId="31" fillId="0" borderId="0" applyFont="0" applyFill="0" applyBorder="0" applyAlignment="0" applyProtection="0"/>
    <xf numFmtId="181" fontId="30" fillId="0" borderId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2" fontId="30" fillId="0" borderId="0"/>
    <xf numFmtId="0" fontId="32" fillId="0" borderId="0" applyProtection="0"/>
    <xf numFmtId="185" fontId="30" fillId="0" borderId="0"/>
    <xf numFmtId="0" fontId="24" fillId="0" borderId="0" applyNumberFormat="0" applyFill="0" applyBorder="0" applyAlignment="0" applyProtection="0">
      <alignment vertical="center"/>
    </xf>
    <xf numFmtId="2" fontId="32" fillId="0" borderId="0" applyProtection="0"/>
    <xf numFmtId="0" fontId="20" fillId="4" borderId="0" applyNumberFormat="0" applyBorder="0" applyAlignment="0" applyProtection="0">
      <alignment vertical="center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Protection="0"/>
    <xf numFmtId="0" fontId="33" fillId="0" borderId="0" applyProtection="0"/>
    <xf numFmtId="0" fontId="29" fillId="7" borderId="1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37" fontId="35" fillId="0" borderId="0"/>
    <xf numFmtId="0" fontId="36" fillId="0" borderId="0"/>
    <xf numFmtId="0" fontId="37" fillId="0" borderId="0"/>
    <xf numFmtId="0" fontId="4" fillId="23" borderId="9" applyNumberFormat="0" applyFont="0" applyAlignment="0" applyProtection="0">
      <alignment vertical="center"/>
    </xf>
    <xf numFmtId="0" fontId="28" fillId="20" borderId="10" applyNumberFormat="0" applyAlignment="0" applyProtection="0">
      <alignment vertical="center"/>
    </xf>
    <xf numFmtId="1" fontId="31" fillId="0" borderId="0"/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8" fillId="0" borderId="12">
      <alignment horizontal="distributed" vertical="center" wrapText="1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0" fillId="0" borderId="0">
      <alignment vertical="center"/>
    </xf>
    <xf numFmtId="0" fontId="5" fillId="0" borderId="0"/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5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0" fillId="0" borderId="0" applyNumberFormat="0" applyFill="0" applyBorder="0" applyAlignment="0" applyProtection="0"/>
    <xf numFmtId="9" fontId="39" fillId="0" borderId="0" applyFont="0" applyFill="0" applyBorder="0" applyAlignment="0" applyProtection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0" fontId="39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1" fontId="38" fillId="0" borderId="12">
      <alignment vertical="center"/>
      <protection locked="0"/>
    </xf>
    <xf numFmtId="0" fontId="44" fillId="0" borderId="0"/>
    <xf numFmtId="190" fontId="38" fillId="0" borderId="12">
      <alignment vertical="center"/>
      <protection locked="0"/>
    </xf>
    <xf numFmtId="0" fontId="31" fillId="0" borderId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</cellStyleXfs>
  <cellXfs count="126">
    <xf numFmtId="0" fontId="0" fillId="0" borderId="0" xfId="0"/>
    <xf numFmtId="40" fontId="1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40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0" fillId="0" borderId="12" xfId="0" applyBorder="1" applyAlignment="1">
      <alignment horizontal="center" vertical="center"/>
    </xf>
    <xf numFmtId="49" fontId="1" fillId="0" borderId="0" xfId="0" applyNumberFormat="1" applyFont="1" applyFill="1" applyAlignment="1" applyProtection="1">
      <alignment horizontal="center" vertical="center" wrapText="1"/>
    </xf>
    <xf numFmtId="49" fontId="1" fillId="24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right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24" borderId="12" xfId="0" applyNumberFormat="1" applyFont="1" applyFill="1" applyBorder="1" applyAlignment="1" applyProtection="1">
      <alignment horizontal="centerContinuous" vertical="center"/>
    </xf>
    <xf numFmtId="49" fontId="1" fillId="24" borderId="14" xfId="0" applyNumberFormat="1" applyFont="1" applyFill="1" applyBorder="1" applyAlignment="1" applyProtection="1">
      <alignment horizontal="centerContinuous" vertical="center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vertical="center" wrapText="1"/>
    </xf>
    <xf numFmtId="40" fontId="1" fillId="0" borderId="0" xfId="0" applyNumberFormat="1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177" fontId="1" fillId="0" borderId="0" xfId="0" applyNumberFormat="1" applyFont="1" applyFill="1" applyAlignment="1" applyProtection="1">
      <alignment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40" fontId="1" fillId="0" borderId="13" xfId="0" applyNumberFormat="1" applyFont="1" applyFill="1" applyBorder="1" applyAlignment="1">
      <alignment horizontal="center" vertical="center" wrapText="1"/>
    </xf>
    <xf numFmtId="40" fontId="1" fillId="0" borderId="0" xfId="0" applyNumberFormat="1" applyFont="1" applyFill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6" fillId="0" borderId="0" xfId="90" applyFont="1" applyFill="1" applyAlignment="1">
      <alignment vertical="center" wrapText="1"/>
    </xf>
    <xf numFmtId="40" fontId="6" fillId="0" borderId="0" xfId="90" applyNumberFormat="1" applyFont="1" applyFill="1" applyAlignment="1">
      <alignment horizontal="right" vertical="center"/>
    </xf>
    <xf numFmtId="0" fontId="6" fillId="0" borderId="0" xfId="90" applyFont="1" applyFill="1" applyAlignment="1">
      <alignment horizontal="right" vertical="center"/>
    </xf>
    <xf numFmtId="0" fontId="5" fillId="0" borderId="0" xfId="90" applyFont="1" applyAlignment="1">
      <alignment vertical="center"/>
    </xf>
    <xf numFmtId="0" fontId="5" fillId="0" borderId="0" xfId="90"/>
    <xf numFmtId="0" fontId="7" fillId="0" borderId="0" xfId="90" applyNumberFormat="1" applyFont="1" applyFill="1" applyAlignment="1" applyProtection="1">
      <alignment horizontal="centerContinuous" vertical="center"/>
    </xf>
    <xf numFmtId="0" fontId="6" fillId="0" borderId="0" xfId="90" applyNumberFormat="1" applyFont="1" applyFill="1" applyAlignment="1" applyProtection="1">
      <alignment vertical="center"/>
    </xf>
    <xf numFmtId="40" fontId="6" fillId="0" borderId="0" xfId="90" applyNumberFormat="1" applyFont="1" applyFill="1" applyAlignment="1">
      <alignment horizontal="center" vertical="center"/>
    </xf>
    <xf numFmtId="0" fontId="6" fillId="0" borderId="0" xfId="90" applyFont="1" applyFill="1" applyAlignment="1">
      <alignment horizontal="center" vertical="center"/>
    </xf>
    <xf numFmtId="40" fontId="6" fillId="0" borderId="0" xfId="90" applyNumberFormat="1" applyFont="1" applyFill="1" applyAlignment="1">
      <alignment horizontal="right"/>
    </xf>
    <xf numFmtId="0" fontId="6" fillId="0" borderId="12" xfId="90" applyNumberFormat="1" applyFont="1" applyFill="1" applyBorder="1" applyAlignment="1" applyProtection="1">
      <alignment horizontal="center" vertical="center"/>
    </xf>
    <xf numFmtId="0" fontId="5" fillId="0" borderId="0" xfId="90" applyFont="1" applyFill="1" applyAlignment="1">
      <alignment vertical="center"/>
    </xf>
    <xf numFmtId="0" fontId="6" fillId="0" borderId="12" xfId="90" applyNumberFormat="1" applyFont="1" applyFill="1" applyBorder="1" applyAlignment="1" applyProtection="1">
      <alignment vertical="center"/>
    </xf>
    <xf numFmtId="176" fontId="5" fillId="0" borderId="12" xfId="90" applyNumberFormat="1" applyFont="1" applyFill="1" applyBorder="1" applyAlignment="1" applyProtection="1">
      <alignment vertical="center"/>
    </xf>
    <xf numFmtId="4" fontId="6" fillId="0" borderId="12" xfId="90" applyNumberFormat="1" applyFont="1" applyFill="1" applyBorder="1" applyAlignment="1" applyProtection="1">
      <alignment horizontal="right" vertical="center" wrapText="1"/>
    </xf>
    <xf numFmtId="0" fontId="6" fillId="0" borderId="12" xfId="90" applyNumberFormat="1" applyFont="1" applyFill="1" applyBorder="1" applyAlignment="1" applyProtection="1">
      <alignment horizontal="left" vertical="center"/>
    </xf>
    <xf numFmtId="0" fontId="6" fillId="0" borderId="14" xfId="90" applyNumberFormat="1" applyFont="1" applyFill="1" applyBorder="1" applyAlignment="1" applyProtection="1">
      <alignment horizontal="left" vertical="center"/>
    </xf>
    <xf numFmtId="0" fontId="6" fillId="0" borderId="14" xfId="90" applyNumberFormat="1" applyFont="1" applyFill="1" applyBorder="1" applyAlignment="1" applyProtection="1">
      <alignment vertical="center"/>
    </xf>
    <xf numFmtId="0" fontId="6" fillId="0" borderId="14" xfId="90" applyNumberFormat="1" applyFont="1" applyFill="1" applyBorder="1" applyAlignment="1" applyProtection="1">
      <alignment horizontal="center" vertical="center"/>
    </xf>
    <xf numFmtId="0" fontId="6" fillId="0" borderId="4" xfId="90" applyNumberFormat="1" applyFont="1" applyFill="1" applyBorder="1" applyAlignment="1" applyProtection="1">
      <alignment horizontal="center" vertical="center"/>
    </xf>
    <xf numFmtId="0" fontId="9" fillId="0" borderId="0" xfId="96"/>
    <xf numFmtId="0" fontId="9" fillId="0" borderId="16" xfId="96" applyBorder="1" applyAlignment="1">
      <alignment horizontal="center" vertical="center"/>
    </xf>
    <xf numFmtId="0" fontId="9" fillId="0" borderId="0" xfId="96" applyFont="1" applyFill="1" applyAlignment="1">
      <alignment vertical="center"/>
    </xf>
    <xf numFmtId="40" fontId="12" fillId="0" borderId="12" xfId="90" applyNumberFormat="1" applyFont="1" applyFill="1" applyBorder="1" applyAlignment="1" applyProtection="1">
      <alignment horizontal="center" vertical="center"/>
    </xf>
    <xf numFmtId="40" fontId="12" fillId="0" borderId="16" xfId="9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Alignment="1" applyProtection="1">
      <alignment horizontal="centerContinuous" vertical="center"/>
    </xf>
    <xf numFmtId="49" fontId="1" fillId="0" borderId="13" xfId="0" applyNumberFormat="1" applyFont="1" applyFill="1" applyBorder="1" applyAlignment="1" applyProtection="1">
      <alignment horizontal="right" wrapText="1"/>
    </xf>
    <xf numFmtId="0" fontId="5" fillId="0" borderId="12" xfId="90" applyBorder="1"/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2" xfId="94" applyNumberFormat="1" applyFont="1" applyFill="1" applyBorder="1" applyAlignment="1" applyProtection="1">
      <alignment horizontal="center" vertical="center"/>
    </xf>
    <xf numFmtId="0" fontId="1" fillId="0" borderId="0" xfId="94" applyFont="1" applyFill="1" applyAlignment="1">
      <alignment vertical="center" wrapText="1"/>
    </xf>
    <xf numFmtId="40" fontId="1" fillId="0" borderId="0" xfId="94" applyNumberFormat="1" applyFont="1" applyFill="1" applyAlignment="1">
      <alignment horizontal="right" vertical="center"/>
    </xf>
    <xf numFmtId="0" fontId="1" fillId="0" borderId="0" xfId="94" applyFont="1" applyFill="1" applyAlignment="1">
      <alignment horizontal="right" vertical="center"/>
    </xf>
    <xf numFmtId="40" fontId="1" fillId="0" borderId="0" xfId="94" applyNumberFormat="1" applyFont="1" applyFill="1" applyAlignment="1">
      <alignment vertical="center"/>
    </xf>
    <xf numFmtId="0" fontId="2" fillId="0" borderId="0" xfId="94" applyFont="1" applyAlignment="1">
      <alignment vertical="center"/>
    </xf>
    <xf numFmtId="0" fontId="2" fillId="0" borderId="0" xfId="94"/>
    <xf numFmtId="0" fontId="3" fillId="0" borderId="0" xfId="94" applyNumberFormat="1" applyFont="1" applyFill="1" applyAlignment="1" applyProtection="1">
      <alignment horizontal="centerContinuous" vertical="center"/>
    </xf>
    <xf numFmtId="0" fontId="1" fillId="0" borderId="0" xfId="94" applyNumberFormat="1" applyFont="1" applyFill="1" applyAlignment="1" applyProtection="1">
      <alignment vertical="center"/>
    </xf>
    <xf numFmtId="40" fontId="1" fillId="0" borderId="0" xfId="94" applyNumberFormat="1" applyFont="1" applyFill="1" applyAlignment="1">
      <alignment horizontal="center" vertical="center"/>
    </xf>
    <xf numFmtId="0" fontId="1" fillId="0" borderId="0" xfId="94" applyFont="1" applyFill="1" applyAlignment="1">
      <alignment horizontal="center" vertical="center"/>
    </xf>
    <xf numFmtId="40" fontId="1" fillId="0" borderId="0" xfId="94" applyNumberFormat="1" applyFont="1" applyFill="1" applyAlignment="1">
      <alignment horizontal="right"/>
    </xf>
    <xf numFmtId="40" fontId="1" fillId="0" borderId="12" xfId="94" applyNumberFormat="1" applyFont="1" applyFill="1" applyBorder="1" applyAlignment="1" applyProtection="1">
      <alignment horizontal="center" vertical="center"/>
    </xf>
    <xf numFmtId="40" fontId="1" fillId="0" borderId="16" xfId="94" applyNumberFormat="1" applyFont="1" applyFill="1" applyBorder="1" applyAlignment="1" applyProtection="1">
      <alignment horizontal="center" vertical="center"/>
    </xf>
    <xf numFmtId="0" fontId="2" fillId="0" borderId="0" xfId="94" applyFont="1" applyFill="1" applyAlignment="1">
      <alignment vertical="center"/>
    </xf>
    <xf numFmtId="0" fontId="1" fillId="0" borderId="12" xfId="94" applyNumberFormat="1" applyFont="1" applyFill="1" applyBorder="1" applyAlignment="1" applyProtection="1">
      <alignment vertical="center"/>
    </xf>
    <xf numFmtId="176" fontId="2" fillId="0" borderId="12" xfId="94" applyNumberFormat="1" applyFont="1" applyFill="1" applyBorder="1" applyAlignment="1" applyProtection="1">
      <alignment vertical="center"/>
    </xf>
    <xf numFmtId="4" fontId="1" fillId="0" borderId="12" xfId="94" applyNumberFormat="1" applyFont="1" applyFill="1" applyBorder="1" applyAlignment="1" applyProtection="1">
      <alignment horizontal="right" vertical="center"/>
    </xf>
    <xf numFmtId="0" fontId="1" fillId="0" borderId="12" xfId="94" applyNumberFormat="1" applyFont="1" applyFill="1" applyBorder="1" applyAlignment="1" applyProtection="1">
      <alignment horizontal="left" vertical="center"/>
    </xf>
    <xf numFmtId="0" fontId="1" fillId="0" borderId="14" xfId="94" applyNumberFormat="1" applyFont="1" applyFill="1" applyBorder="1" applyAlignment="1" applyProtection="1">
      <alignment horizontal="left" vertical="center"/>
    </xf>
    <xf numFmtId="0" fontId="1" fillId="0" borderId="14" xfId="94" applyNumberFormat="1" applyFont="1" applyFill="1" applyBorder="1" applyAlignment="1" applyProtection="1">
      <alignment vertical="center"/>
    </xf>
    <xf numFmtId="0" fontId="2" fillId="0" borderId="0" xfId="99"/>
    <xf numFmtId="0" fontId="2" fillId="0" borderId="16" xfId="99" applyBorder="1" applyAlignment="1">
      <alignment horizontal="center" vertical="center"/>
    </xf>
    <xf numFmtId="0" fontId="2" fillId="0" borderId="0" xfId="99" applyFont="1" applyFill="1" applyAlignment="1">
      <alignment vertical="center"/>
    </xf>
    <xf numFmtId="4" fontId="1" fillId="0" borderId="12" xfId="94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40" fontId="1" fillId="0" borderId="16" xfId="94" applyNumberFormat="1" applyFont="1" applyFill="1" applyBorder="1" applyAlignment="1" applyProtection="1">
      <alignment horizontal="right" vertical="center"/>
    </xf>
    <xf numFmtId="0" fontId="0" fillId="0" borderId="16" xfId="0" applyBorder="1" applyAlignment="1">
      <alignment horizontal="center" vertical="center"/>
    </xf>
    <xf numFmtId="49" fontId="1" fillId="24" borderId="15" xfId="0" applyNumberFormat="1" applyFont="1" applyFill="1" applyBorder="1" applyAlignment="1" applyProtection="1">
      <alignment horizontal="centerContinuous" vertical="center" wrapText="1"/>
    </xf>
    <xf numFmtId="0" fontId="0" fillId="0" borderId="0" xfId="0" applyAlignment="1">
      <alignment horizontal="centerContinuous"/>
    </xf>
    <xf numFmtId="49" fontId="1" fillId="0" borderId="15" xfId="0" applyNumberFormat="1" applyFont="1" applyFill="1" applyBorder="1" applyAlignment="1" applyProtection="1">
      <alignment horizontal="centerContinuous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179" fontId="5" fillId="0" borderId="12" xfId="90" applyNumberFormat="1" applyFont="1" applyBorder="1" applyAlignment="1">
      <alignment vertical="center"/>
    </xf>
    <xf numFmtId="179" fontId="5" fillId="0" borderId="12" xfId="90" applyNumberFormat="1" applyBorder="1"/>
    <xf numFmtId="179" fontId="6" fillId="0" borderId="12" xfId="90" applyNumberFormat="1" applyFont="1" applyFill="1" applyBorder="1" applyAlignment="1" applyProtection="1">
      <alignment horizontal="right" vertical="center" wrapText="1"/>
    </xf>
    <xf numFmtId="0" fontId="5" fillId="0" borderId="0" xfId="90" applyFill="1"/>
    <xf numFmtId="179" fontId="5" fillId="0" borderId="12" xfId="90" applyNumberFormat="1" applyFont="1" applyFill="1" applyBorder="1" applyAlignment="1">
      <alignment horizontal="right" vertical="center"/>
    </xf>
    <xf numFmtId="179" fontId="6" fillId="0" borderId="12" xfId="90" applyNumberFormat="1" applyFont="1" applyFill="1" applyBorder="1" applyAlignment="1" applyProtection="1">
      <alignment horizontal="right" vertical="center"/>
    </xf>
    <xf numFmtId="4" fontId="9" fillId="0" borderId="12" xfId="96" applyNumberFormat="1" applyFont="1" applyFill="1" applyBorder="1" applyAlignment="1" applyProtection="1">
      <alignment horizontal="right" vertical="center"/>
    </xf>
    <xf numFmtId="0" fontId="9" fillId="0" borderId="0" xfId="96" applyFill="1"/>
    <xf numFmtId="0" fontId="9" fillId="0" borderId="14" xfId="96" applyNumberFormat="1" applyFont="1" applyFill="1" applyBorder="1" applyAlignment="1" applyProtection="1">
      <alignment vertical="center" wrapText="1"/>
    </xf>
    <xf numFmtId="179" fontId="0" fillId="0" borderId="12" xfId="0" applyNumberFormat="1" applyFont="1" applyFill="1" applyBorder="1" applyAlignment="1" applyProtection="1">
      <alignment horizontal="right" vertical="center"/>
    </xf>
    <xf numFmtId="49" fontId="0" fillId="0" borderId="12" xfId="0" applyNumberFormat="1" applyFont="1" applyFill="1" applyBorder="1" applyAlignment="1" applyProtection="1">
      <alignment horizontal="left" vertical="center" wrapText="1"/>
    </xf>
    <xf numFmtId="49" fontId="0" fillId="0" borderId="14" xfId="0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Alignment="1" applyProtection="1">
      <alignment horizontal="left" vertical="center" wrapText="1"/>
    </xf>
    <xf numFmtId="4" fontId="11" fillId="0" borderId="12" xfId="0" applyNumberFormat="1" applyFont="1" applyFill="1" applyBorder="1" applyAlignment="1" applyProtection="1">
      <alignment horizontal="right" vertical="center"/>
    </xf>
    <xf numFmtId="4" fontId="0" fillId="0" borderId="12" xfId="0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179" fontId="1" fillId="0" borderId="12" xfId="94" applyNumberFormat="1" applyFont="1" applyFill="1" applyBorder="1" applyAlignment="1" applyProtection="1">
      <alignment horizontal="right" vertical="center"/>
    </xf>
    <xf numFmtId="0" fontId="2" fillId="0" borderId="0" xfId="94" applyFill="1"/>
    <xf numFmtId="4" fontId="1" fillId="0" borderId="16" xfId="94" applyNumberFormat="1" applyFont="1" applyFill="1" applyBorder="1" applyAlignment="1" applyProtection="1">
      <alignment horizontal="right" vertical="center" wrapText="1"/>
    </xf>
    <xf numFmtId="4" fontId="1" fillId="0" borderId="15" xfId="94" applyNumberFormat="1" applyFont="1" applyFill="1" applyBorder="1" applyAlignment="1" applyProtection="1">
      <alignment horizontal="right" vertical="center" wrapText="1"/>
    </xf>
    <xf numFmtId="179" fontId="2" fillId="0" borderId="12" xfId="99" applyNumberFormat="1" applyFont="1" applyFill="1" applyBorder="1" applyAlignment="1" applyProtection="1">
      <alignment horizontal="right" vertical="center"/>
    </xf>
    <xf numFmtId="0" fontId="2" fillId="0" borderId="0" xfId="99" applyFill="1"/>
    <xf numFmtId="0" fontId="2" fillId="0" borderId="14" xfId="99" applyNumberFormat="1" applyFont="1" applyFill="1" applyBorder="1" applyAlignment="1" applyProtection="1">
      <alignment vertical="center" wrapText="1"/>
    </xf>
    <xf numFmtId="0" fontId="6" fillId="0" borderId="12" xfId="9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24" borderId="16" xfId="0" applyNumberFormat="1" applyFont="1" applyFill="1" applyBorder="1" applyAlignment="1" applyProtection="1">
      <alignment horizontal="center" vertical="center" wrapText="1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49" fontId="1" fillId="24" borderId="15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8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12" xfId="94" applyNumberFormat="1" applyFont="1" applyFill="1" applyBorder="1" applyAlignment="1" applyProtection="1">
      <alignment horizontal="center" vertical="center"/>
    </xf>
  </cellXfs>
  <cellStyles count="17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- 强调文字颜色 1 2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强调文字颜色 1 2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 Currency (0)" xfId="28"/>
    <cellStyle name="Calculation" xfId="29"/>
    <cellStyle name="Check Cell" xfId="30"/>
    <cellStyle name="Comma [0]" xfId="31"/>
    <cellStyle name="comma zerodec" xfId="32"/>
    <cellStyle name="Comma_1995" xfId="33"/>
    <cellStyle name="Currency [0]" xfId="34"/>
    <cellStyle name="Currency_1995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Header1" xfId="42"/>
    <cellStyle name="Header2" xfId="43"/>
    <cellStyle name="Heading 1" xfId="44"/>
    <cellStyle name="Heading 2" xfId="45"/>
    <cellStyle name="Heading 3" xfId="46"/>
    <cellStyle name="Heading 4" xfId="47"/>
    <cellStyle name="HEADING1" xfId="48"/>
    <cellStyle name="HEADING2" xfId="49"/>
    <cellStyle name="Input" xfId="50"/>
    <cellStyle name="Linked Cell" xfId="51"/>
    <cellStyle name="Neutral" xfId="52"/>
    <cellStyle name="no dec" xfId="53"/>
    <cellStyle name="Norma,_laroux_4_营业在建 (2)_E21" xfId="54"/>
    <cellStyle name="Normal_#10-Headcount" xfId="55"/>
    <cellStyle name="Note" xfId="56"/>
    <cellStyle name="Output" xfId="57"/>
    <cellStyle name="Percent_laroux" xfId="58"/>
    <cellStyle name="Title" xfId="59"/>
    <cellStyle name="Total" xfId="60"/>
    <cellStyle name="Warning Text" xfId="61"/>
    <cellStyle name="百分比 2" xfId="62"/>
    <cellStyle name="表标题" xfId="63"/>
    <cellStyle name="差 2" xfId="64"/>
    <cellStyle name="差 2 2" xfId="65"/>
    <cellStyle name="差_留" xfId="66"/>
    <cellStyle name="常规" xfId="0" builtinId="0"/>
    <cellStyle name="常规 10" xfId="67"/>
    <cellStyle name="常规 10 2" xfId="68"/>
    <cellStyle name="常规 10_03F0F3E1156D4F4981432F8A29AAD1A0_c" xfId="69"/>
    <cellStyle name="常规 11" xfId="70"/>
    <cellStyle name="常规 11 2" xfId="71"/>
    <cellStyle name="常规 11_03F0F3E1156D4F4981432F8A29AAD1A0_c" xfId="72"/>
    <cellStyle name="常规 12" xfId="73"/>
    <cellStyle name="常规 12 2" xfId="74"/>
    <cellStyle name="常规 12_03F0F3E1156D4F4981432F8A29AAD1A0_c" xfId="75"/>
    <cellStyle name="常规 13" xfId="76"/>
    <cellStyle name="常规 13 2" xfId="77"/>
    <cellStyle name="常规 13_03F0F3E1156D4F4981432F8A29AAD1A0_c" xfId="78"/>
    <cellStyle name="常规 14" xfId="79"/>
    <cellStyle name="常规 14 2" xfId="80"/>
    <cellStyle name="常规 14_03F0F3E1156D4F4981432F8A29AAD1A0_c" xfId="81"/>
    <cellStyle name="常规 15" xfId="82"/>
    <cellStyle name="常规 15 2" xfId="83"/>
    <cellStyle name="常规 15_03F0F3E1156D4F4981432F8A29AAD1A0_c" xfId="84"/>
    <cellStyle name="常规 16" xfId="85"/>
    <cellStyle name="常规 16 2" xfId="86"/>
    <cellStyle name="常规 16_03F0F3E1156D4F4981432F8A29AAD1A0_c" xfId="87"/>
    <cellStyle name="常规 17" xfId="88"/>
    <cellStyle name="常规 18" xfId="89"/>
    <cellStyle name="常规 2" xfId="90"/>
    <cellStyle name="常规 2 2" xfId="91"/>
    <cellStyle name="常规 2 3" xfId="92"/>
    <cellStyle name="常规 2_03F0F3E1156D4F4981432F8A29AAD1A0_c" xfId="93"/>
    <cellStyle name="常规 2_4E4739B60415487D99027DA61AE60936" xfId="94"/>
    <cellStyle name="常规 3" xfId="95"/>
    <cellStyle name="常规 3 2" xfId="96"/>
    <cellStyle name="常规 3 2 2" xfId="97"/>
    <cellStyle name="常规 3 2_346137AE7E1B401C88516DCB777E76DB_c" xfId="98"/>
    <cellStyle name="常规 3 2_7E8F811078E8432CAE20AA0D700EB93F" xfId="99"/>
    <cellStyle name="常规 3 3" xfId="100"/>
    <cellStyle name="常规 3 4" xfId="101"/>
    <cellStyle name="常规 3 4 2" xfId="102"/>
    <cellStyle name="常规 3 4 2 2" xfId="103"/>
    <cellStyle name="常规 3_03F0F3E1156D4F4981432F8A29AAD1A0_c" xfId="104"/>
    <cellStyle name="常规 4" xfId="105"/>
    <cellStyle name="常规 4 2" xfId="106"/>
    <cellStyle name="常规 4 2 2" xfId="107"/>
    <cellStyle name="常规 4 2_346137AE7E1B401C88516DCB777E76DB_c" xfId="108"/>
    <cellStyle name="常规 4 3" xfId="109"/>
    <cellStyle name="常规 4 3 2" xfId="110"/>
    <cellStyle name="常规 4 3_346137AE7E1B401C88516DCB777E76DB_c" xfId="111"/>
    <cellStyle name="常规 4 4" xfId="112"/>
    <cellStyle name="常规 4_03F0F3E1156D4F4981432F8A29AAD1A0_c" xfId="113"/>
    <cellStyle name="常规 5" xfId="114"/>
    <cellStyle name="常规 5 2" xfId="115"/>
    <cellStyle name="常规 5_03F0F3E1156D4F4981432F8A29AAD1A0_c" xfId="116"/>
    <cellStyle name="常规 6" xfId="117"/>
    <cellStyle name="常规 6 2" xfId="118"/>
    <cellStyle name="常规 6_03F0F3E1156D4F4981432F8A29AAD1A0_c" xfId="119"/>
    <cellStyle name="常规 7" xfId="120"/>
    <cellStyle name="常规 7 2" xfId="121"/>
    <cellStyle name="常规 7_03F0F3E1156D4F4981432F8A29AAD1A0_c" xfId="122"/>
    <cellStyle name="常规 8" xfId="123"/>
    <cellStyle name="常规 8 2" xfId="124"/>
    <cellStyle name="常规 8_03F0F3E1156D4F4981432F8A29AAD1A0_c" xfId="125"/>
    <cellStyle name="常规 9" xfId="126"/>
    <cellStyle name="常规 9 2" xfId="127"/>
    <cellStyle name="常规 9_03F0F3E1156D4F4981432F8A29AAD1A0_c" xfId="128"/>
    <cellStyle name="分级显示行_1_13区汇总" xfId="129"/>
    <cellStyle name="归盒啦_95" xfId="130"/>
    <cellStyle name="好 2" xfId="131"/>
    <cellStyle name="好 3" xfId="132"/>
    <cellStyle name="好 3 2" xfId="133"/>
    <cellStyle name="好 3 2 2" xfId="134"/>
    <cellStyle name="好 4" xfId="135"/>
    <cellStyle name="好_2009年山东省行政政法处报预算汇总表（lwm20081011)" xfId="136"/>
    <cellStyle name="好_2009年山东省行政政法处报预算汇总表（lwm20081011)_留" xfId="137"/>
    <cellStyle name="好_2009年山东省行政政法处报预算汇总表（lwm20081013)" xfId="138"/>
    <cellStyle name="好_2009年政法处发展与投资类项目初审(20081027)" xfId="139"/>
    <cellStyle name="好_党政组基本支出" xfId="140"/>
    <cellStyle name="好_留" xfId="141"/>
    <cellStyle name="好_政法处2009年“一上”第一阶段预算初审汇总表（向肖处汇报并与张弘沟通后调整稿，20081020)" xfId="142"/>
    <cellStyle name="好_政法处2009年预算初审意见（20081028)" xfId="143"/>
    <cellStyle name="好_政法处2009年预算初审意见（20081031向肖王处长汇报后稿)" xfId="144"/>
    <cellStyle name="货币 2" xfId="145"/>
    <cellStyle name="霓付 [0]_ +Foil &amp; -FOIL &amp; PAPER" xfId="146"/>
    <cellStyle name="霓付_ +Foil &amp; -FOIL &amp; PAPER" xfId="147"/>
    <cellStyle name="烹拳 [0]_ +Foil &amp; -FOIL &amp; PAPER" xfId="148"/>
    <cellStyle name="烹拳_ +Foil &amp; -FOIL &amp; PAPER" xfId="149"/>
    <cellStyle name="普通_ 白土" xfId="150"/>
    <cellStyle name="千分位[0]_ 白土" xfId="151"/>
    <cellStyle name="千分位_ 白土" xfId="152"/>
    <cellStyle name="千位[0]_，" xfId="153"/>
    <cellStyle name="千位_，" xfId="154"/>
    <cellStyle name="千位分隔[0] 2" xfId="155"/>
    <cellStyle name="钎霖_4岿角利" xfId="156"/>
    <cellStyle name="强调文字颜色 1 2" xfId="157"/>
    <cellStyle name="强调文字颜色 1 2 2" xfId="158"/>
    <cellStyle name="强调文字颜色 1 3" xfId="159"/>
    <cellStyle name="强调文字颜色 1 4" xfId="160"/>
    <cellStyle name="强调文字颜色 3 2" xfId="161"/>
    <cellStyle name="数字" xfId="162"/>
    <cellStyle name="未定义" xfId="163"/>
    <cellStyle name="小数" xfId="164"/>
    <cellStyle name="样式 1" xfId="165"/>
    <cellStyle name="콤마 [0]_BOILER-CO1" xfId="166"/>
    <cellStyle name="콤마_BOILER-CO1" xfId="167"/>
    <cellStyle name="통화 [0]_BOILER-CO1" xfId="168"/>
    <cellStyle name="통화_BOILER-CO1" xfId="169"/>
    <cellStyle name="표준_0N-HANDLING " xfId="1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showZeros="0" tabSelected="1" workbookViewId="0">
      <selection activeCell="B21" sqref="B21"/>
    </sheetView>
  </sheetViews>
  <sheetFormatPr defaultColWidth="9.1640625" defaultRowHeight="11.25"/>
  <cols>
    <col min="1" max="1" width="51.1640625" style="29" customWidth="1"/>
    <col min="2" max="2" width="32.5" style="29" customWidth="1"/>
    <col min="3" max="3" width="44" style="29" customWidth="1"/>
    <col min="4" max="4" width="23.1640625" style="29" customWidth="1"/>
    <col min="5" max="16384" width="9.1640625" style="29"/>
  </cols>
  <sheetData>
    <row r="1" spans="1:10" ht="15" customHeight="1">
      <c r="A1" s="25"/>
      <c r="B1" s="26"/>
      <c r="C1" s="27"/>
      <c r="D1" s="26" t="s">
        <v>76</v>
      </c>
      <c r="E1" s="28"/>
    </row>
    <row r="2" spans="1:10" ht="22.5" customHeight="1">
      <c r="A2" s="30" t="s">
        <v>54</v>
      </c>
      <c r="B2" s="30"/>
      <c r="C2" s="30"/>
      <c r="D2" s="30"/>
      <c r="E2" s="28"/>
    </row>
    <row r="3" spans="1:10" ht="15" customHeight="1">
      <c r="A3" s="31"/>
      <c r="B3" s="32"/>
      <c r="C3" s="33"/>
      <c r="D3" s="34" t="s">
        <v>13</v>
      </c>
      <c r="E3" s="28"/>
    </row>
    <row r="4" spans="1:10" ht="15" customHeight="1">
      <c r="A4" s="109" t="s">
        <v>4</v>
      </c>
      <c r="B4" s="109"/>
      <c r="C4" s="109" t="s">
        <v>0</v>
      </c>
      <c r="D4" s="109"/>
      <c r="E4" s="28"/>
    </row>
    <row r="5" spans="1:10" ht="15" customHeight="1">
      <c r="A5" s="35" t="s">
        <v>14</v>
      </c>
      <c r="B5" s="48" t="s">
        <v>53</v>
      </c>
      <c r="C5" s="35" t="s">
        <v>5</v>
      </c>
      <c r="D5" s="49" t="s">
        <v>53</v>
      </c>
      <c r="E5" s="36"/>
    </row>
    <row r="6" spans="1:10" s="89" customFormat="1" ht="15" customHeight="1">
      <c r="A6" s="37" t="s">
        <v>40</v>
      </c>
      <c r="B6" s="88">
        <v>14626</v>
      </c>
      <c r="C6" s="38" t="str">
        <f>收支按功能科目1必查表!A9</f>
        <v>教育支出</v>
      </c>
      <c r="D6" s="39">
        <f>收支按功能科目1必查表!B9</f>
        <v>19148</v>
      </c>
      <c r="E6" s="36"/>
    </row>
    <row r="7" spans="1:10" s="89" customFormat="1" ht="15" customHeight="1">
      <c r="A7" s="40" t="s">
        <v>29</v>
      </c>
      <c r="B7" s="88">
        <v>14626</v>
      </c>
      <c r="C7" s="38" t="str">
        <f>收支按功能科目1必查表!A10</f>
        <v xml:space="preserve">  职业教育</v>
      </c>
      <c r="D7" s="39">
        <f>收支按功能科目1必查表!B10</f>
        <v>19148</v>
      </c>
      <c r="E7" s="36"/>
    </row>
    <row r="8" spans="1:10" s="89" customFormat="1" ht="15" customHeight="1">
      <c r="A8" s="40" t="s">
        <v>30</v>
      </c>
      <c r="B8" s="88">
        <v>0</v>
      </c>
      <c r="C8" s="38" t="str">
        <f>收支按功能科目1必查表!A11</f>
        <v xml:space="preserve">    高等职业教育</v>
      </c>
      <c r="D8" s="39">
        <f>收支按功能科目1必查表!B11</f>
        <v>19148</v>
      </c>
      <c r="E8" s="36"/>
    </row>
    <row r="9" spans="1:10" s="89" customFormat="1" ht="15" customHeight="1">
      <c r="A9" s="41" t="s">
        <v>31</v>
      </c>
      <c r="B9" s="88">
        <v>0</v>
      </c>
      <c r="C9" s="38" t="str">
        <f>收支按功能科目1必查表!A12</f>
        <v>社会保障和就业支出</v>
      </c>
      <c r="D9" s="39">
        <f>收支按功能科目1必查表!B12</f>
        <v>4063</v>
      </c>
      <c r="E9" s="36"/>
    </row>
    <row r="10" spans="1:10" s="89" customFormat="1" ht="15" customHeight="1">
      <c r="A10" s="37" t="s">
        <v>26</v>
      </c>
      <c r="B10" s="88">
        <v>8498.92</v>
      </c>
      <c r="C10" s="38" t="str">
        <f>收支按功能科目1必查表!A13</f>
        <v xml:space="preserve">  行政事业单位离退休</v>
      </c>
      <c r="D10" s="39">
        <f>收支按功能科目1必查表!B13</f>
        <v>4063</v>
      </c>
      <c r="E10" s="36"/>
    </row>
    <row r="11" spans="1:10" s="89" customFormat="1" ht="15" customHeight="1">
      <c r="A11" s="37" t="s">
        <v>32</v>
      </c>
      <c r="B11" s="88">
        <v>0</v>
      </c>
      <c r="C11" s="38" t="str">
        <f>收支按功能科目1必查表!A14</f>
        <v xml:space="preserve">    事业单位离退休</v>
      </c>
      <c r="D11" s="39">
        <f>收支按功能科目1必查表!B14</f>
        <v>4063</v>
      </c>
      <c r="E11" s="36"/>
      <c r="J11" s="36"/>
    </row>
    <row r="12" spans="1:10" s="89" customFormat="1" ht="15" customHeight="1">
      <c r="A12" s="37" t="s">
        <v>33</v>
      </c>
      <c r="B12" s="88">
        <v>0</v>
      </c>
      <c r="C12" s="38">
        <f>收支按功能科目1必查表!A15</f>
        <v>0</v>
      </c>
      <c r="D12" s="39">
        <f>收支按功能科目1必查表!B15</f>
        <v>0</v>
      </c>
      <c r="E12" s="36"/>
    </row>
    <row r="13" spans="1:10" s="89" customFormat="1" ht="12.75" customHeight="1">
      <c r="A13" s="37" t="s">
        <v>34</v>
      </c>
      <c r="B13" s="90">
        <v>0</v>
      </c>
      <c r="C13" s="38">
        <f>收支按功能科目1必查表!A16</f>
        <v>0</v>
      </c>
      <c r="D13" s="39">
        <f>收支按功能科目1必查表!B16</f>
        <v>0</v>
      </c>
      <c r="E13" s="36"/>
    </row>
    <row r="14" spans="1:10" ht="12.75" customHeight="1">
      <c r="A14" s="42"/>
      <c r="B14" s="86"/>
      <c r="C14" s="38">
        <f>收支按功能科目1必查表!A17</f>
        <v>0</v>
      </c>
      <c r="D14" s="39">
        <f>收支按功能科目1必查表!B17</f>
        <v>0</v>
      </c>
      <c r="E14" s="28"/>
    </row>
    <row r="15" spans="1:10" ht="12">
      <c r="A15" s="52"/>
      <c r="B15" s="87"/>
      <c r="C15" s="38">
        <f>收支按功能科目1必查表!A931</f>
        <v>0</v>
      </c>
      <c r="D15" s="39">
        <f>收支按功能科目1必查表!B931</f>
        <v>0</v>
      </c>
    </row>
    <row r="16" spans="1:10" s="89" customFormat="1" ht="12">
      <c r="A16" s="35" t="s">
        <v>18</v>
      </c>
      <c r="B16" s="91">
        <v>23124.92</v>
      </c>
      <c r="C16" s="38">
        <f>收支按功能科目1必查表!A932</f>
        <v>0</v>
      </c>
      <c r="D16" s="39">
        <f>收支按功能科目1必查表!B932</f>
        <v>0</v>
      </c>
    </row>
    <row r="17" spans="1:4" s="89" customFormat="1" ht="12">
      <c r="A17" s="37" t="s">
        <v>35</v>
      </c>
      <c r="B17" s="91">
        <v>0</v>
      </c>
      <c r="C17" s="38">
        <f>收支按功能科目1必查表!A933</f>
        <v>0</v>
      </c>
      <c r="D17" s="39">
        <f>收支按功能科目1必查表!B933</f>
        <v>0</v>
      </c>
    </row>
    <row r="18" spans="1:4" s="89" customFormat="1" ht="12">
      <c r="A18" s="37" t="s">
        <v>36</v>
      </c>
      <c r="B18" s="91">
        <v>0</v>
      </c>
      <c r="C18" s="38">
        <f>收支按功能科目1必查表!A934</f>
        <v>0</v>
      </c>
      <c r="D18" s="39">
        <f>收支按功能科目1必查表!B934</f>
        <v>0</v>
      </c>
    </row>
    <row r="19" spans="1:4" s="89" customFormat="1" ht="12">
      <c r="A19" s="37" t="s">
        <v>37</v>
      </c>
      <c r="B19" s="91">
        <v>0</v>
      </c>
      <c r="C19" s="38">
        <f>收支按功能科目1必查表!A935</f>
        <v>0</v>
      </c>
      <c r="D19" s="39">
        <f>收支按功能科目1必查表!B935</f>
        <v>0</v>
      </c>
    </row>
    <row r="20" spans="1:4" s="89" customFormat="1" ht="12">
      <c r="A20" s="37" t="s">
        <v>38</v>
      </c>
      <c r="B20" s="91">
        <v>86.08</v>
      </c>
      <c r="C20" s="38">
        <f>收支按功能科目1必查表!A936</f>
        <v>0</v>
      </c>
      <c r="D20" s="39">
        <f>收支按功能科目1必查表!B936</f>
        <v>0</v>
      </c>
    </row>
    <row r="21" spans="1:4" s="89" customFormat="1" ht="12">
      <c r="A21" s="43" t="s">
        <v>22</v>
      </c>
      <c r="B21" s="91">
        <v>23211</v>
      </c>
      <c r="C21" s="44" t="s">
        <v>6</v>
      </c>
      <c r="D21" s="39">
        <f>收支按功能科目1必查表!B8</f>
        <v>23211</v>
      </c>
    </row>
  </sheetData>
  <sheetProtection formatCells="0" formatColumns="0" formatRows="0"/>
  <mergeCells count="2">
    <mergeCell ref="A4:B4"/>
    <mergeCell ref="C4:D4"/>
  </mergeCells>
  <phoneticPr fontId="5" type="noConversion"/>
  <printOptions horizontalCentered="1"/>
  <pageMargins left="0.78740157480314965" right="0.39370078740157483" top="0.78740157480314965" bottom="0.31496062992125984" header="0.51181102362204722" footer="0.15748031496062992"/>
  <pageSetup paperSize="12" fitToHeight="100" orientation="landscape" horizontalDpi="4294967293" verticalDpi="4294967293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showGridLines="0" showZeros="0" workbookViewId="0"/>
  </sheetViews>
  <sheetFormatPr defaultColWidth="9.1640625" defaultRowHeight="11.25"/>
  <cols>
    <col min="1" max="1" width="36.1640625" style="45" customWidth="1"/>
    <col min="2" max="2" width="31.6640625" style="45" customWidth="1"/>
    <col min="3" max="16384" width="9.1640625" style="45"/>
  </cols>
  <sheetData>
    <row r="1" spans="1:5" ht="12.75" customHeight="1"/>
    <row r="2" spans="1:5" ht="12.75" customHeight="1"/>
    <row r="3" spans="1:5" ht="12.75" customHeight="1"/>
    <row r="4" spans="1:5" ht="12.75" customHeight="1"/>
    <row r="5" spans="1:5" ht="12.75" customHeight="1"/>
    <row r="6" spans="1:5" ht="19.5" customHeight="1"/>
    <row r="7" spans="1:5" ht="12.75" customHeight="1">
      <c r="A7" s="46" t="s">
        <v>17</v>
      </c>
      <c r="B7" s="46" t="s">
        <v>25</v>
      </c>
    </row>
    <row r="8" spans="1:5" s="93" customFormat="1" ht="16.5" customHeight="1">
      <c r="A8" s="94" t="s">
        <v>7</v>
      </c>
      <c r="B8" s="92">
        <v>23211</v>
      </c>
    </row>
    <row r="9" spans="1:5" ht="16.5" customHeight="1">
      <c r="A9" s="94" t="s">
        <v>93</v>
      </c>
      <c r="B9" s="92">
        <v>19148</v>
      </c>
      <c r="E9" s="47"/>
    </row>
    <row r="10" spans="1:5" ht="16.5" customHeight="1">
      <c r="A10" s="94" t="s">
        <v>94</v>
      </c>
      <c r="B10" s="92">
        <v>19148</v>
      </c>
    </row>
    <row r="11" spans="1:5" ht="16.5" customHeight="1">
      <c r="A11" s="94" t="s">
        <v>95</v>
      </c>
      <c r="B11" s="92">
        <v>19148</v>
      </c>
    </row>
    <row r="12" spans="1:5" ht="16.5" customHeight="1">
      <c r="A12" s="94" t="s">
        <v>96</v>
      </c>
      <c r="B12" s="92">
        <v>4063</v>
      </c>
    </row>
    <row r="13" spans="1:5" ht="16.5" customHeight="1">
      <c r="A13" s="94" t="s">
        <v>97</v>
      </c>
      <c r="B13" s="92">
        <v>4063</v>
      </c>
    </row>
    <row r="14" spans="1:5" ht="16.5" customHeight="1">
      <c r="A14" s="94" t="s">
        <v>98</v>
      </c>
      <c r="B14" s="92">
        <v>4063</v>
      </c>
      <c r="C14" s="47"/>
    </row>
    <row r="15" spans="1:5" ht="12.75" customHeight="1">
      <c r="B15" s="47"/>
      <c r="C15" s="47"/>
      <c r="D15" s="47"/>
    </row>
    <row r="16" spans="1:5" ht="12.75" customHeight="1">
      <c r="B16" s="47"/>
      <c r="C16" s="47"/>
      <c r="D16" s="47"/>
    </row>
    <row r="17" spans="3:5" ht="12.75" customHeight="1">
      <c r="C17" s="47"/>
      <c r="D17" s="47"/>
    </row>
    <row r="18" spans="3:5" ht="12.75" customHeight="1">
      <c r="C18" s="47"/>
      <c r="D18" s="47"/>
    </row>
    <row r="19" spans="3:5" ht="12.75" customHeight="1">
      <c r="D19" s="47"/>
    </row>
    <row r="20" spans="3:5" ht="12.75" customHeight="1">
      <c r="C20" s="47"/>
      <c r="D20" s="47"/>
      <c r="E20" s="47"/>
    </row>
    <row r="21" spans="3:5" ht="12.75" customHeight="1">
      <c r="D21" s="47"/>
    </row>
  </sheetData>
  <sheetProtection formatCells="0" formatColumns="0" formatRows="0"/>
  <phoneticPr fontId="9" type="noConversion"/>
  <pageMargins left="1.84" right="0.74803149606299213" top="0.98425196850393704" bottom="0.98425196850393704" header="0.51181102362204722" footer="0.51181102362204722"/>
  <pageSetup paperSize="1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1"/>
  <sheetViews>
    <sheetView showGridLines="0" showZeros="0" topLeftCell="B1" workbookViewId="0">
      <selection activeCell="P7" sqref="M7:P7"/>
    </sheetView>
  </sheetViews>
  <sheetFormatPr defaultColWidth="9.1640625" defaultRowHeight="11.25"/>
  <cols>
    <col min="1" max="3" width="6" customWidth="1"/>
    <col min="4" max="4" width="8" customWidth="1"/>
    <col min="5" max="5" width="23.1640625" customWidth="1"/>
    <col min="6" max="6" width="15.83203125" customWidth="1"/>
    <col min="7" max="7" width="14.33203125" customWidth="1"/>
    <col min="8" max="8" width="11.5" customWidth="1"/>
    <col min="9" max="9" width="4.33203125" customWidth="1"/>
    <col min="10" max="10" width="4.5" customWidth="1"/>
    <col min="11" max="11" width="4.6640625" customWidth="1"/>
    <col min="12" max="12" width="6.1640625" customWidth="1"/>
    <col min="13" max="13" width="5.33203125" customWidth="1"/>
    <col min="14" max="14" width="6.1640625" customWidth="1"/>
    <col min="15" max="15" width="5.6640625" customWidth="1"/>
    <col min="16" max="16" width="4.6640625" customWidth="1"/>
    <col min="17" max="17" width="5.1640625" customWidth="1"/>
    <col min="18" max="18" width="5.5" customWidth="1"/>
    <col min="19" max="19" width="4.5" customWidth="1"/>
    <col min="20" max="20" width="12.5" customWidth="1"/>
    <col min="21" max="21" width="5.83203125" customWidth="1"/>
    <col min="22" max="22" width="6.1640625" customWidth="1"/>
    <col min="23" max="23" width="5.33203125" customWidth="1"/>
    <col min="24" max="24" width="5.5" customWidth="1"/>
    <col min="25" max="25" width="5.1640625" customWidth="1"/>
    <col min="26" max="26" width="7.1640625" customWidth="1"/>
    <col min="27" max="27" width="12" customWidth="1"/>
  </cols>
  <sheetData>
    <row r="1" spans="1:27" ht="11.25" customHeight="1"/>
    <row r="2" spans="1:27" ht="15" customHeight="1">
      <c r="A2" s="6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9" t="s">
        <v>77</v>
      </c>
    </row>
    <row r="3" spans="1:27" ht="25.5" customHeight="1">
      <c r="A3" s="50" t="s">
        <v>55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20.25" customHeight="1">
      <c r="A4" s="10"/>
      <c r="B4" s="53"/>
      <c r="C4" s="53"/>
      <c r="D4" s="53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51" t="s">
        <v>13</v>
      </c>
    </row>
    <row r="5" spans="1:27" ht="18" customHeight="1">
      <c r="A5" s="110" t="s">
        <v>28</v>
      </c>
      <c r="B5" s="110"/>
      <c r="C5" s="110"/>
      <c r="D5" s="111" t="s">
        <v>56</v>
      </c>
      <c r="E5" s="114" t="s">
        <v>9</v>
      </c>
      <c r="F5" s="117" t="s">
        <v>23</v>
      </c>
      <c r="G5" s="11" t="s">
        <v>39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17" t="s">
        <v>27</v>
      </c>
      <c r="U5" s="117" t="s">
        <v>41</v>
      </c>
      <c r="V5" s="117" t="s">
        <v>12</v>
      </c>
      <c r="W5" s="117" t="s">
        <v>15</v>
      </c>
      <c r="X5" s="117" t="s">
        <v>1</v>
      </c>
      <c r="Y5" s="117" t="s">
        <v>8</v>
      </c>
      <c r="Z5" s="117" t="s">
        <v>21</v>
      </c>
      <c r="AA5" s="120" t="s">
        <v>3</v>
      </c>
    </row>
    <row r="6" spans="1:27" ht="19.5" customHeight="1">
      <c r="A6" s="24" t="s">
        <v>11</v>
      </c>
      <c r="B6" s="24" t="s">
        <v>20</v>
      </c>
      <c r="C6" s="5" t="s">
        <v>19</v>
      </c>
      <c r="D6" s="112"/>
      <c r="E6" s="115"/>
      <c r="F6" s="118"/>
      <c r="G6" s="117" t="s">
        <v>7</v>
      </c>
      <c r="H6" s="84" t="s">
        <v>42</v>
      </c>
      <c r="I6" s="82"/>
      <c r="J6" s="82"/>
      <c r="K6" s="82"/>
      <c r="L6" s="82"/>
      <c r="M6" s="82"/>
      <c r="N6" s="83"/>
      <c r="O6" s="83"/>
      <c r="P6" s="83"/>
      <c r="Q6" s="83"/>
      <c r="R6" s="117" t="s">
        <v>43</v>
      </c>
      <c r="S6" s="117" t="s">
        <v>44</v>
      </c>
      <c r="T6" s="118"/>
      <c r="U6" s="118"/>
      <c r="V6" s="118"/>
      <c r="W6" s="118"/>
      <c r="X6" s="118"/>
      <c r="Y6" s="118"/>
      <c r="Z6" s="118"/>
      <c r="AA6" s="121"/>
    </row>
    <row r="7" spans="1:27" ht="52.5" customHeight="1">
      <c r="A7" s="13"/>
      <c r="B7" s="13"/>
      <c r="C7" s="81"/>
      <c r="D7" s="113"/>
      <c r="E7" s="116"/>
      <c r="F7" s="119"/>
      <c r="G7" s="119"/>
      <c r="H7" s="85" t="s">
        <v>66</v>
      </c>
      <c r="I7" s="85" t="s">
        <v>67</v>
      </c>
      <c r="J7" s="85" t="s">
        <v>68</v>
      </c>
      <c r="K7" s="85" t="s">
        <v>80</v>
      </c>
      <c r="L7" s="85" t="s">
        <v>81</v>
      </c>
      <c r="M7" s="85" t="s">
        <v>69</v>
      </c>
      <c r="N7" s="85" t="s">
        <v>70</v>
      </c>
      <c r="O7" s="85" t="s">
        <v>71</v>
      </c>
      <c r="P7" s="85" t="s">
        <v>72</v>
      </c>
      <c r="Q7" s="85" t="s">
        <v>73</v>
      </c>
      <c r="R7" s="119"/>
      <c r="S7" s="119"/>
      <c r="T7" s="119"/>
      <c r="U7" s="119"/>
      <c r="V7" s="119"/>
      <c r="W7" s="119"/>
      <c r="X7" s="119"/>
      <c r="Y7" s="119"/>
      <c r="Z7" s="119"/>
      <c r="AA7" s="122"/>
    </row>
    <row r="8" spans="1:27" ht="18" customHeight="1">
      <c r="A8" s="13" t="s">
        <v>16</v>
      </c>
      <c r="B8" s="13" t="s">
        <v>16</v>
      </c>
      <c r="C8" s="13" t="s">
        <v>16</v>
      </c>
      <c r="D8" s="13" t="s">
        <v>57</v>
      </c>
      <c r="E8" s="13" t="s">
        <v>16</v>
      </c>
      <c r="F8" s="14">
        <v>1</v>
      </c>
      <c r="G8" s="15">
        <f>F8+1</f>
        <v>2</v>
      </c>
      <c r="H8" s="15">
        <v>3</v>
      </c>
      <c r="I8" s="15">
        <v>4</v>
      </c>
      <c r="J8" s="15">
        <v>5</v>
      </c>
      <c r="K8" s="15">
        <v>6</v>
      </c>
      <c r="L8" s="15">
        <v>7</v>
      </c>
      <c r="M8" s="15">
        <v>8</v>
      </c>
      <c r="N8" s="15">
        <v>9</v>
      </c>
      <c r="O8" s="15">
        <v>10</v>
      </c>
      <c r="P8" s="15">
        <v>11</v>
      </c>
      <c r="Q8" s="15">
        <v>12</v>
      </c>
      <c r="R8" s="15">
        <v>13</v>
      </c>
      <c r="S8" s="15">
        <v>14</v>
      </c>
      <c r="T8" s="15">
        <v>15</v>
      </c>
      <c r="U8" s="15">
        <v>16</v>
      </c>
      <c r="V8" s="15">
        <v>17</v>
      </c>
      <c r="W8" s="15">
        <v>18</v>
      </c>
      <c r="X8" s="15">
        <v>19</v>
      </c>
      <c r="Y8" s="15">
        <v>20</v>
      </c>
      <c r="Z8" s="15">
        <v>21</v>
      </c>
      <c r="AA8" s="15">
        <v>22</v>
      </c>
    </row>
    <row r="9" spans="1:27" s="79" customFormat="1" ht="20.25" customHeight="1">
      <c r="A9" s="96"/>
      <c r="B9" s="96"/>
      <c r="C9" s="96"/>
      <c r="D9" s="97"/>
      <c r="E9" s="98"/>
      <c r="F9" s="95">
        <v>23211</v>
      </c>
      <c r="G9" s="95">
        <v>14626</v>
      </c>
      <c r="H9" s="95">
        <v>14626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</v>
      </c>
      <c r="Q9" s="95">
        <v>0</v>
      </c>
      <c r="R9" s="95">
        <v>0</v>
      </c>
      <c r="S9" s="95">
        <v>0</v>
      </c>
      <c r="T9" s="95">
        <v>8498.92</v>
      </c>
      <c r="U9" s="95">
        <v>0</v>
      </c>
      <c r="V9" s="95">
        <v>0</v>
      </c>
      <c r="W9" s="95">
        <v>0</v>
      </c>
      <c r="X9" s="95">
        <v>0</v>
      </c>
      <c r="Y9" s="95">
        <v>0</v>
      </c>
      <c r="Z9" s="95">
        <v>0</v>
      </c>
      <c r="AA9" s="95">
        <v>86.08</v>
      </c>
    </row>
    <row r="10" spans="1:27" ht="20.25" customHeight="1">
      <c r="A10" s="96"/>
      <c r="B10" s="96"/>
      <c r="C10" s="96"/>
      <c r="D10" s="97" t="s">
        <v>99</v>
      </c>
      <c r="E10" s="98" t="s">
        <v>100</v>
      </c>
      <c r="F10" s="95">
        <v>23211</v>
      </c>
      <c r="G10" s="95">
        <v>14626</v>
      </c>
      <c r="H10" s="95">
        <v>14626</v>
      </c>
      <c r="I10" s="95">
        <v>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  <c r="O10" s="95">
        <v>0</v>
      </c>
      <c r="P10" s="95">
        <v>0</v>
      </c>
      <c r="Q10" s="95">
        <v>0</v>
      </c>
      <c r="R10" s="95">
        <v>0</v>
      </c>
      <c r="S10" s="95">
        <v>0</v>
      </c>
      <c r="T10" s="95">
        <v>8498.92</v>
      </c>
      <c r="U10" s="95">
        <v>0</v>
      </c>
      <c r="V10" s="95">
        <v>0</v>
      </c>
      <c r="W10" s="95">
        <v>0</v>
      </c>
      <c r="X10" s="95">
        <v>0</v>
      </c>
      <c r="Y10" s="95">
        <v>0</v>
      </c>
      <c r="Z10" s="95">
        <v>0</v>
      </c>
      <c r="AA10" s="95">
        <v>86.08</v>
      </c>
    </row>
    <row r="11" spans="1:27" ht="20.25" customHeight="1">
      <c r="A11" s="96" t="s">
        <v>101</v>
      </c>
      <c r="B11" s="96"/>
      <c r="C11" s="96"/>
      <c r="D11" s="97"/>
      <c r="E11" s="98" t="s">
        <v>102</v>
      </c>
      <c r="F11" s="95">
        <v>19148</v>
      </c>
      <c r="G11" s="95">
        <v>10563</v>
      </c>
      <c r="H11" s="95">
        <v>10563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95">
        <v>0</v>
      </c>
      <c r="Q11" s="95">
        <v>0</v>
      </c>
      <c r="R11" s="95">
        <v>0</v>
      </c>
      <c r="S11" s="95">
        <v>0</v>
      </c>
      <c r="T11" s="95">
        <v>8498.92</v>
      </c>
      <c r="U11" s="95">
        <v>0</v>
      </c>
      <c r="V11" s="95">
        <v>0</v>
      </c>
      <c r="W11" s="95">
        <v>0</v>
      </c>
      <c r="X11" s="95">
        <v>0</v>
      </c>
      <c r="Y11" s="95">
        <v>0</v>
      </c>
      <c r="Z11" s="95">
        <v>0</v>
      </c>
      <c r="AA11" s="95">
        <v>86.08</v>
      </c>
    </row>
    <row r="12" spans="1:27" ht="20.25" customHeight="1">
      <c r="A12" s="96"/>
      <c r="B12" s="96" t="s">
        <v>103</v>
      </c>
      <c r="C12" s="96"/>
      <c r="D12" s="97"/>
      <c r="E12" s="98" t="s">
        <v>104</v>
      </c>
      <c r="F12" s="95">
        <v>19148</v>
      </c>
      <c r="G12" s="95">
        <v>10563</v>
      </c>
      <c r="H12" s="95">
        <v>10563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95">
        <v>0</v>
      </c>
      <c r="Q12" s="95">
        <v>0</v>
      </c>
      <c r="R12" s="95">
        <v>0</v>
      </c>
      <c r="S12" s="95">
        <v>0</v>
      </c>
      <c r="T12" s="95">
        <v>8498.92</v>
      </c>
      <c r="U12" s="95">
        <v>0</v>
      </c>
      <c r="V12" s="95">
        <v>0</v>
      </c>
      <c r="W12" s="95">
        <v>0</v>
      </c>
      <c r="X12" s="95">
        <v>0</v>
      </c>
      <c r="Y12" s="95">
        <v>0</v>
      </c>
      <c r="Z12" s="95">
        <v>0</v>
      </c>
      <c r="AA12" s="95">
        <v>86.08</v>
      </c>
    </row>
    <row r="13" spans="1:27" ht="20.25" customHeight="1">
      <c r="A13" s="96" t="s">
        <v>105</v>
      </c>
      <c r="B13" s="96" t="s">
        <v>106</v>
      </c>
      <c r="C13" s="96" t="s">
        <v>107</v>
      </c>
      <c r="D13" s="97" t="s">
        <v>108</v>
      </c>
      <c r="E13" s="98" t="s">
        <v>109</v>
      </c>
      <c r="F13" s="95">
        <v>19148</v>
      </c>
      <c r="G13" s="95">
        <v>10563</v>
      </c>
      <c r="H13" s="95">
        <v>10563</v>
      </c>
      <c r="I13" s="95">
        <v>0</v>
      </c>
      <c r="J13" s="95">
        <v>0</v>
      </c>
      <c r="K13" s="95">
        <v>0</v>
      </c>
      <c r="L13" s="95">
        <v>0</v>
      </c>
      <c r="M13" s="95">
        <v>0</v>
      </c>
      <c r="N13" s="95">
        <v>0</v>
      </c>
      <c r="O13" s="95">
        <v>0</v>
      </c>
      <c r="P13" s="95">
        <v>0</v>
      </c>
      <c r="Q13" s="95">
        <v>0</v>
      </c>
      <c r="R13" s="95">
        <v>0</v>
      </c>
      <c r="S13" s="95">
        <v>0</v>
      </c>
      <c r="T13" s="95">
        <v>8498.92</v>
      </c>
      <c r="U13" s="95">
        <v>0</v>
      </c>
      <c r="V13" s="95">
        <v>0</v>
      </c>
      <c r="W13" s="95">
        <v>0</v>
      </c>
      <c r="X13" s="95">
        <v>0</v>
      </c>
      <c r="Y13" s="95">
        <v>0</v>
      </c>
      <c r="Z13" s="95">
        <v>0</v>
      </c>
      <c r="AA13" s="95">
        <v>86.08</v>
      </c>
    </row>
    <row r="14" spans="1:27" ht="20.25" customHeight="1">
      <c r="A14" s="96" t="s">
        <v>110</v>
      </c>
      <c r="B14" s="96"/>
      <c r="C14" s="96"/>
      <c r="D14" s="97"/>
      <c r="E14" s="98" t="s">
        <v>111</v>
      </c>
      <c r="F14" s="95">
        <v>4063</v>
      </c>
      <c r="G14" s="95">
        <v>4063</v>
      </c>
      <c r="H14" s="95">
        <v>4063</v>
      </c>
      <c r="I14" s="95">
        <v>0</v>
      </c>
      <c r="J14" s="95">
        <v>0</v>
      </c>
      <c r="K14" s="95">
        <v>0</v>
      </c>
      <c r="L14" s="95">
        <v>0</v>
      </c>
      <c r="M14" s="95">
        <v>0</v>
      </c>
      <c r="N14" s="95">
        <v>0</v>
      </c>
      <c r="O14" s="95">
        <v>0</v>
      </c>
      <c r="P14" s="95">
        <v>0</v>
      </c>
      <c r="Q14" s="95">
        <v>0</v>
      </c>
      <c r="R14" s="95">
        <v>0</v>
      </c>
      <c r="S14" s="95">
        <v>0</v>
      </c>
      <c r="T14" s="95">
        <v>0</v>
      </c>
      <c r="U14" s="95">
        <v>0</v>
      </c>
      <c r="V14" s="95">
        <v>0</v>
      </c>
      <c r="W14" s="95">
        <v>0</v>
      </c>
      <c r="X14" s="95">
        <v>0</v>
      </c>
      <c r="Y14" s="95">
        <v>0</v>
      </c>
      <c r="Z14" s="95">
        <v>0</v>
      </c>
      <c r="AA14" s="95">
        <v>0</v>
      </c>
    </row>
    <row r="15" spans="1:27" ht="20.25" customHeight="1">
      <c r="A15" s="96"/>
      <c r="B15" s="96" t="s">
        <v>107</v>
      </c>
      <c r="C15" s="96"/>
      <c r="D15" s="97"/>
      <c r="E15" s="98" t="s">
        <v>112</v>
      </c>
      <c r="F15" s="95">
        <v>4063</v>
      </c>
      <c r="G15" s="95">
        <v>4063</v>
      </c>
      <c r="H15" s="95">
        <v>4063</v>
      </c>
      <c r="I15" s="95">
        <v>0</v>
      </c>
      <c r="J15" s="95">
        <v>0</v>
      </c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  <c r="T15" s="95">
        <v>0</v>
      </c>
      <c r="U15" s="95">
        <v>0</v>
      </c>
      <c r="V15" s="95">
        <v>0</v>
      </c>
      <c r="W15" s="95">
        <v>0</v>
      </c>
      <c r="X15" s="95">
        <v>0</v>
      </c>
      <c r="Y15" s="95">
        <v>0</v>
      </c>
      <c r="Z15" s="95">
        <v>0</v>
      </c>
      <c r="AA15" s="95">
        <v>0</v>
      </c>
    </row>
    <row r="16" spans="1:27" ht="20.25" customHeight="1">
      <c r="A16" s="96" t="s">
        <v>113</v>
      </c>
      <c r="B16" s="96" t="s">
        <v>114</v>
      </c>
      <c r="C16" s="96" t="s">
        <v>115</v>
      </c>
      <c r="D16" s="97" t="s">
        <v>108</v>
      </c>
      <c r="E16" s="98" t="s">
        <v>116</v>
      </c>
      <c r="F16" s="95">
        <v>4063</v>
      </c>
      <c r="G16" s="95">
        <v>4063</v>
      </c>
      <c r="H16" s="95">
        <v>4063</v>
      </c>
      <c r="I16" s="95">
        <v>0</v>
      </c>
      <c r="J16" s="95">
        <v>0</v>
      </c>
      <c r="K16" s="95">
        <v>0</v>
      </c>
      <c r="L16" s="95">
        <v>0</v>
      </c>
      <c r="M16" s="95">
        <v>0</v>
      </c>
      <c r="N16" s="95">
        <v>0</v>
      </c>
      <c r="O16" s="95">
        <v>0</v>
      </c>
      <c r="P16" s="95">
        <v>0</v>
      </c>
      <c r="Q16" s="95">
        <v>0</v>
      </c>
      <c r="R16" s="95">
        <v>0</v>
      </c>
      <c r="S16" s="95">
        <v>0</v>
      </c>
      <c r="T16" s="95">
        <v>0</v>
      </c>
      <c r="U16" s="95">
        <v>0</v>
      </c>
      <c r="V16" s="95">
        <v>0</v>
      </c>
      <c r="W16" s="95">
        <v>0</v>
      </c>
      <c r="X16" s="95">
        <v>0</v>
      </c>
      <c r="Y16" s="95">
        <v>0</v>
      </c>
      <c r="Z16" s="95">
        <v>0</v>
      </c>
      <c r="AA16" s="95">
        <v>0</v>
      </c>
    </row>
    <row r="17" spans="6:25" ht="9.75" customHeight="1">
      <c r="F17" s="4"/>
      <c r="S17" s="4"/>
      <c r="U17" s="4"/>
      <c r="V17" s="4"/>
      <c r="W17" s="4"/>
      <c r="X17" s="4"/>
      <c r="Y17" s="4"/>
    </row>
    <row r="18" spans="6:25" ht="9.75" customHeight="1">
      <c r="F18" s="4"/>
      <c r="G18" s="4"/>
      <c r="H18" s="4"/>
      <c r="I18" s="4"/>
      <c r="J18" s="4"/>
      <c r="K18" s="4"/>
      <c r="L18" s="4"/>
      <c r="M18" s="4"/>
      <c r="S18" s="4"/>
      <c r="T18" s="4"/>
      <c r="V18" s="4"/>
      <c r="W18" s="4"/>
      <c r="X18" s="4"/>
      <c r="Y18" s="4"/>
    </row>
    <row r="19" spans="6:25" ht="9.75" customHeight="1">
      <c r="W19" s="4"/>
      <c r="X19" s="4"/>
      <c r="Y19" s="4"/>
    </row>
    <row r="20" spans="6:25" ht="9.75" customHeight="1">
      <c r="W20" s="4"/>
      <c r="X20" s="4"/>
    </row>
    <row r="21" spans="6:25" ht="9.75" customHeight="1">
      <c r="V21" s="4"/>
      <c r="W21" s="4"/>
      <c r="X21" s="4"/>
    </row>
    <row r="22" spans="6:25" ht="9.75" customHeight="1">
      <c r="R22" s="4"/>
      <c r="V22" s="4"/>
      <c r="W22" s="4"/>
      <c r="Y22" s="4"/>
    </row>
    <row r="23" spans="6:25" ht="9.75" customHeight="1">
      <c r="V23" s="4"/>
    </row>
    <row r="24" spans="6:25" ht="12.75" customHeight="1"/>
    <row r="25" spans="6:25" ht="12.75" customHeight="1"/>
    <row r="26" spans="6:25" ht="12.75" customHeight="1"/>
    <row r="27" spans="6:25" ht="12.75" customHeight="1"/>
    <row r="28" spans="6:25" ht="12.75" customHeight="1"/>
    <row r="29" spans="6:25" ht="12.75" customHeight="1"/>
    <row r="30" spans="6:25" ht="12.75" customHeight="1"/>
    <row r="31" spans="6:25" ht="9.75" customHeight="1"/>
  </sheetData>
  <sheetProtection formatCells="0" formatColumns="0" formatRows="0"/>
  <mergeCells count="15">
    <mergeCell ref="AA5:AA7"/>
    <mergeCell ref="F5:F7"/>
    <mergeCell ref="G6:G7"/>
    <mergeCell ref="R6:R7"/>
    <mergeCell ref="S6:S7"/>
    <mergeCell ref="U5:U7"/>
    <mergeCell ref="V5:V7"/>
    <mergeCell ref="W5:W7"/>
    <mergeCell ref="X5:X7"/>
    <mergeCell ref="Y5:Y7"/>
    <mergeCell ref="A5:C5"/>
    <mergeCell ref="D5:D7"/>
    <mergeCell ref="E5:E7"/>
    <mergeCell ref="T5:T7"/>
    <mergeCell ref="Z5:Z7"/>
  </mergeCells>
  <phoneticPr fontId="5" type="noConversion"/>
  <printOptions horizontalCentered="1"/>
  <pageMargins left="0.15748031496062992" right="0.15748031496062992" top="0.78740157480314965" bottom="0.31496062992125984" header="0.51181102362204722" footer="0.15748031496062992"/>
  <pageSetup paperSize="12" fitToHeight="100" orientation="landscape" horizontalDpi="4294967293" verticalDpi="4294967293" r:id="rId1"/>
  <headerFooter alignWithMargins="0"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showGridLines="0" showZeros="0" workbookViewId="0">
      <selection activeCell="E9" sqref="E9"/>
    </sheetView>
  </sheetViews>
  <sheetFormatPr defaultColWidth="9.1640625" defaultRowHeight="11.25"/>
  <cols>
    <col min="1" max="3" width="5.33203125" customWidth="1"/>
    <col min="4" max="4" width="10" customWidth="1"/>
    <col min="5" max="5" width="53.6640625" customWidth="1"/>
    <col min="6" max="6" width="23.1640625" customWidth="1"/>
    <col min="7" max="7" width="22.1640625" customWidth="1"/>
    <col min="8" max="8" width="20.1640625" customWidth="1"/>
    <col min="9" max="9" width="15.33203125" customWidth="1"/>
    <col min="10" max="10" width="15.5" customWidth="1"/>
    <col min="11" max="11" width="11.5" customWidth="1"/>
    <col min="12" max="12" width="12" customWidth="1"/>
  </cols>
  <sheetData>
    <row r="1" spans="1:12" ht="13.5" customHeight="1">
      <c r="A1" s="16"/>
      <c r="B1" s="16"/>
      <c r="E1" s="17"/>
      <c r="F1" s="18"/>
      <c r="G1" s="18"/>
      <c r="H1" s="18"/>
      <c r="I1" s="18"/>
      <c r="J1" s="18"/>
      <c r="K1" s="18"/>
      <c r="L1" s="1" t="s">
        <v>78</v>
      </c>
    </row>
    <row r="2" spans="1:12" ht="21" customHeight="1">
      <c r="A2" s="2" t="s">
        <v>64</v>
      </c>
      <c r="B2" s="2"/>
      <c r="C2" s="19"/>
      <c r="D2" s="19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20"/>
      <c r="B3" s="16"/>
      <c r="E3" s="21"/>
      <c r="F3" s="22"/>
      <c r="G3" s="22"/>
      <c r="H3" s="22"/>
      <c r="I3" s="22"/>
      <c r="J3" s="22"/>
      <c r="K3" s="23"/>
      <c r="L3" s="3" t="s">
        <v>13</v>
      </c>
    </row>
    <row r="4" spans="1:12" ht="18" customHeight="1">
      <c r="A4" s="110" t="s">
        <v>28</v>
      </c>
      <c r="B4" s="110"/>
      <c r="C4" s="110"/>
      <c r="D4" s="111" t="s">
        <v>74</v>
      </c>
      <c r="E4" s="123" t="s">
        <v>65</v>
      </c>
      <c r="F4" s="124" t="s">
        <v>10</v>
      </c>
      <c r="G4" s="124" t="s">
        <v>45</v>
      </c>
      <c r="H4" s="124" t="s">
        <v>46</v>
      </c>
      <c r="I4" s="124" t="s">
        <v>51</v>
      </c>
      <c r="J4" s="124" t="s">
        <v>52</v>
      </c>
      <c r="K4" s="124" t="s">
        <v>2</v>
      </c>
      <c r="L4" s="124" t="s">
        <v>24</v>
      </c>
    </row>
    <row r="5" spans="1:12" ht="44.25" customHeight="1">
      <c r="A5" s="24" t="s">
        <v>11</v>
      </c>
      <c r="B5" s="24" t="s">
        <v>20</v>
      </c>
      <c r="C5" s="5" t="s">
        <v>19</v>
      </c>
      <c r="D5" s="113"/>
      <c r="E5" s="124"/>
      <c r="F5" s="124"/>
      <c r="G5" s="124"/>
      <c r="H5" s="124"/>
      <c r="I5" s="124"/>
      <c r="J5" s="124"/>
      <c r="K5" s="124"/>
      <c r="L5" s="124"/>
    </row>
    <row r="6" spans="1:12" ht="16.5" customHeight="1">
      <c r="A6" s="13" t="s">
        <v>16</v>
      </c>
      <c r="B6" s="13" t="s">
        <v>16</v>
      </c>
      <c r="C6" s="13" t="s">
        <v>16</v>
      </c>
      <c r="D6" s="13" t="s">
        <v>57</v>
      </c>
      <c r="E6" s="13" t="s">
        <v>16</v>
      </c>
      <c r="F6" s="13">
        <v>1</v>
      </c>
      <c r="G6" s="13">
        <v>2</v>
      </c>
      <c r="H6" s="13">
        <v>3</v>
      </c>
      <c r="I6" s="13" t="s">
        <v>47</v>
      </c>
      <c r="J6" s="13" t="s">
        <v>48</v>
      </c>
      <c r="K6" s="13" t="s">
        <v>49</v>
      </c>
      <c r="L6" s="13" t="s">
        <v>50</v>
      </c>
    </row>
    <row r="7" spans="1:12" s="79" customFormat="1" ht="20.25" customHeight="1">
      <c r="A7" s="96"/>
      <c r="B7" s="96"/>
      <c r="C7" s="96"/>
      <c r="D7" s="97"/>
      <c r="E7" s="101" t="s">
        <v>7</v>
      </c>
      <c r="F7" s="99">
        <v>23211</v>
      </c>
      <c r="G7" s="100">
        <v>14054</v>
      </c>
      <c r="H7" s="100">
        <v>9157</v>
      </c>
      <c r="I7" s="100">
        <v>0</v>
      </c>
      <c r="J7" s="100">
        <v>0</v>
      </c>
      <c r="K7" s="100">
        <v>0</v>
      </c>
      <c r="L7" s="100">
        <v>0</v>
      </c>
    </row>
    <row r="8" spans="1:12" ht="20.25" customHeight="1">
      <c r="A8" s="96"/>
      <c r="B8" s="96"/>
      <c r="C8" s="96"/>
      <c r="D8" s="97" t="s">
        <v>99</v>
      </c>
      <c r="E8" s="98" t="s">
        <v>100</v>
      </c>
      <c r="F8" s="99">
        <v>23211</v>
      </c>
      <c r="G8" s="100">
        <v>14054</v>
      </c>
      <c r="H8" s="100">
        <v>9157</v>
      </c>
      <c r="I8" s="100">
        <v>0</v>
      </c>
      <c r="J8" s="100">
        <v>0</v>
      </c>
      <c r="K8" s="100">
        <v>0</v>
      </c>
      <c r="L8" s="100">
        <v>0</v>
      </c>
    </row>
    <row r="9" spans="1:12" ht="20.25" customHeight="1">
      <c r="A9" s="96" t="s">
        <v>101</v>
      </c>
      <c r="B9" s="96"/>
      <c r="C9" s="96"/>
      <c r="D9" s="97"/>
      <c r="E9" s="98" t="s">
        <v>102</v>
      </c>
      <c r="F9" s="99">
        <v>19148</v>
      </c>
      <c r="G9" s="100">
        <v>9991</v>
      </c>
      <c r="H9" s="100">
        <v>9157</v>
      </c>
      <c r="I9" s="100">
        <v>0</v>
      </c>
      <c r="J9" s="100">
        <v>0</v>
      </c>
      <c r="K9" s="100">
        <v>0</v>
      </c>
      <c r="L9" s="100">
        <v>0</v>
      </c>
    </row>
    <row r="10" spans="1:12" ht="20.25" customHeight="1">
      <c r="A10" s="96"/>
      <c r="B10" s="96" t="s">
        <v>103</v>
      </c>
      <c r="C10" s="96"/>
      <c r="D10" s="97"/>
      <c r="E10" s="98" t="s">
        <v>104</v>
      </c>
      <c r="F10" s="99">
        <v>19148</v>
      </c>
      <c r="G10" s="100">
        <v>9991</v>
      </c>
      <c r="H10" s="100">
        <v>9157</v>
      </c>
      <c r="I10" s="100">
        <v>0</v>
      </c>
      <c r="J10" s="100">
        <v>0</v>
      </c>
      <c r="K10" s="100">
        <v>0</v>
      </c>
      <c r="L10" s="100">
        <v>0</v>
      </c>
    </row>
    <row r="11" spans="1:12" ht="20.25" customHeight="1">
      <c r="A11" s="96" t="s">
        <v>105</v>
      </c>
      <c r="B11" s="96" t="s">
        <v>106</v>
      </c>
      <c r="C11" s="96" t="s">
        <v>107</v>
      </c>
      <c r="D11" s="97" t="s">
        <v>108</v>
      </c>
      <c r="E11" s="98" t="s">
        <v>109</v>
      </c>
      <c r="F11" s="99">
        <v>19148</v>
      </c>
      <c r="G11" s="100">
        <v>9991</v>
      </c>
      <c r="H11" s="100">
        <v>9157</v>
      </c>
      <c r="I11" s="100">
        <v>0</v>
      </c>
      <c r="J11" s="100">
        <v>0</v>
      </c>
      <c r="K11" s="100">
        <v>0</v>
      </c>
      <c r="L11" s="100">
        <v>0</v>
      </c>
    </row>
    <row r="12" spans="1:12" ht="20.25" customHeight="1">
      <c r="A12" s="96" t="s">
        <v>110</v>
      </c>
      <c r="B12" s="96"/>
      <c r="C12" s="96"/>
      <c r="D12" s="97"/>
      <c r="E12" s="98" t="s">
        <v>111</v>
      </c>
      <c r="F12" s="99">
        <v>4063</v>
      </c>
      <c r="G12" s="100">
        <v>4063</v>
      </c>
      <c r="H12" s="100">
        <v>0</v>
      </c>
      <c r="I12" s="100">
        <v>0</v>
      </c>
      <c r="J12" s="100">
        <v>0</v>
      </c>
      <c r="K12" s="100">
        <v>0</v>
      </c>
      <c r="L12" s="100">
        <v>0</v>
      </c>
    </row>
    <row r="13" spans="1:12" ht="20.25" customHeight="1">
      <c r="A13" s="96"/>
      <c r="B13" s="96" t="s">
        <v>107</v>
      </c>
      <c r="C13" s="96"/>
      <c r="D13" s="97"/>
      <c r="E13" s="98" t="s">
        <v>112</v>
      </c>
      <c r="F13" s="99">
        <v>4063</v>
      </c>
      <c r="G13" s="100">
        <v>4063</v>
      </c>
      <c r="H13" s="100">
        <v>0</v>
      </c>
      <c r="I13" s="100">
        <v>0</v>
      </c>
      <c r="J13" s="100">
        <v>0</v>
      </c>
      <c r="K13" s="100">
        <v>0</v>
      </c>
      <c r="L13" s="100">
        <v>0</v>
      </c>
    </row>
    <row r="14" spans="1:12" ht="20.25" customHeight="1">
      <c r="A14" s="96" t="s">
        <v>113</v>
      </c>
      <c r="B14" s="96" t="s">
        <v>114</v>
      </c>
      <c r="C14" s="96" t="s">
        <v>115</v>
      </c>
      <c r="D14" s="97" t="s">
        <v>108</v>
      </c>
      <c r="E14" s="98" t="s">
        <v>116</v>
      </c>
      <c r="F14" s="99">
        <v>4063</v>
      </c>
      <c r="G14" s="100">
        <v>4063</v>
      </c>
      <c r="H14" s="100">
        <v>0</v>
      </c>
      <c r="I14" s="100">
        <v>0</v>
      </c>
      <c r="J14" s="100">
        <v>0</v>
      </c>
      <c r="K14" s="100">
        <v>0</v>
      </c>
      <c r="L14" s="100">
        <v>0</v>
      </c>
    </row>
    <row r="15" spans="1:12" ht="9.75" customHeight="1">
      <c r="E15" s="4"/>
      <c r="F15" s="4"/>
      <c r="J15" s="4"/>
    </row>
    <row r="16" spans="1:12" ht="9.75" customHeight="1">
      <c r="E16" s="4"/>
      <c r="F16" s="4"/>
      <c r="J16" s="4"/>
    </row>
    <row r="17" spans="5:10" ht="9.75" customHeight="1">
      <c r="E17" s="4"/>
      <c r="I17" s="4"/>
      <c r="J17" s="4"/>
    </row>
    <row r="18" spans="5:10" ht="9.75" customHeight="1">
      <c r="E18" s="4"/>
      <c r="F18" s="4"/>
      <c r="I18" s="4"/>
    </row>
    <row r="19" spans="5:10" ht="9.75" customHeight="1">
      <c r="E19" s="4"/>
      <c r="F19" s="4"/>
      <c r="I19" s="4"/>
    </row>
    <row r="20" spans="5:10" ht="9.75" customHeight="1">
      <c r="E20" s="4"/>
      <c r="I20" s="4"/>
    </row>
    <row r="21" spans="5:10" ht="9.75" customHeight="1">
      <c r="F21" s="4"/>
      <c r="I21" s="4"/>
    </row>
    <row r="22" spans="5:10" ht="9.75" customHeight="1">
      <c r="I22" s="4"/>
    </row>
    <row r="23" spans="5:10" ht="9.75" customHeight="1"/>
    <row r="24" spans="5:10" ht="9.75" customHeight="1"/>
    <row r="25" spans="5:10" ht="12.75" customHeight="1"/>
    <row r="26" spans="5:10" ht="12.75" customHeight="1"/>
    <row r="27" spans="5:10" ht="12.75" customHeight="1"/>
    <row r="28" spans="5:10" ht="12.75" customHeight="1"/>
    <row r="29" spans="5:10" ht="9.75" customHeight="1">
      <c r="H29" s="4"/>
    </row>
    <row r="30" spans="5:10" ht="9.75" customHeight="1"/>
  </sheetData>
  <sheetProtection formatCells="0" formatColumns="0" formatRows="0"/>
  <mergeCells count="10">
    <mergeCell ref="L4:L5"/>
    <mergeCell ref="I4:I5"/>
    <mergeCell ref="J4:J5"/>
    <mergeCell ref="K4:K5"/>
    <mergeCell ref="H4:H5"/>
    <mergeCell ref="A4:C4"/>
    <mergeCell ref="E4:E5"/>
    <mergeCell ref="F4:F5"/>
    <mergeCell ref="G4:G5"/>
    <mergeCell ref="D4:D5"/>
  </mergeCells>
  <phoneticPr fontId="5" type="noConversion"/>
  <printOptions horizontalCentered="1"/>
  <pageMargins left="0.78740157480314965" right="0.39370078740157483" top="0.78740157480314965" bottom="0.31496062992125984" header="0.51181102362204722" footer="0.15748031496062992"/>
  <pageSetup paperSize="12" fitToHeight="100" orientation="landscape" horizontalDpi="4294967293" verticalDpi="4294967293" r:id="rId1"/>
  <headerFooter alignWithMargins="0"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showGridLines="0" showZeros="0" workbookViewId="0">
      <selection activeCell="B17" sqref="B17"/>
    </sheetView>
  </sheetViews>
  <sheetFormatPr defaultColWidth="9.1640625" defaultRowHeight="11.25"/>
  <cols>
    <col min="1" max="1" width="51.1640625" style="60" customWidth="1"/>
    <col min="2" max="2" width="40.83203125" style="60" customWidth="1"/>
    <col min="3" max="3" width="44" style="60" customWidth="1"/>
    <col min="4" max="4" width="28.33203125" style="60" customWidth="1"/>
    <col min="5" max="16384" width="9.1640625" style="60"/>
  </cols>
  <sheetData>
    <row r="1" spans="1:5" ht="15" customHeight="1">
      <c r="A1" s="55"/>
      <c r="B1" s="56"/>
      <c r="C1" s="57"/>
      <c r="D1" s="58" t="s">
        <v>79</v>
      </c>
      <c r="E1" s="59"/>
    </row>
    <row r="2" spans="1:5" ht="22.5" customHeight="1">
      <c r="A2" s="61" t="s">
        <v>75</v>
      </c>
      <c r="B2" s="61"/>
      <c r="C2" s="61"/>
      <c r="D2" s="61"/>
      <c r="E2" s="59"/>
    </row>
    <row r="3" spans="1:5" ht="15" customHeight="1">
      <c r="A3" s="62"/>
      <c r="B3" s="63"/>
      <c r="C3" s="64"/>
      <c r="D3" s="65" t="s">
        <v>13</v>
      </c>
      <c r="E3" s="59"/>
    </row>
    <row r="4" spans="1:5" ht="12.95" customHeight="1">
      <c r="A4" s="125" t="s">
        <v>4</v>
      </c>
      <c r="B4" s="125"/>
      <c r="C4" s="125" t="s">
        <v>0</v>
      </c>
      <c r="D4" s="125"/>
      <c r="E4" s="59"/>
    </row>
    <row r="5" spans="1:5" ht="12.95" customHeight="1">
      <c r="A5" s="54" t="s">
        <v>14</v>
      </c>
      <c r="B5" s="66" t="s">
        <v>58</v>
      </c>
      <c r="C5" s="54" t="s">
        <v>5</v>
      </c>
      <c r="D5" s="67" t="s">
        <v>58</v>
      </c>
      <c r="E5" s="68"/>
    </row>
    <row r="6" spans="1:5" s="103" customFormat="1" ht="12.95" customHeight="1">
      <c r="A6" s="54" t="s">
        <v>62</v>
      </c>
      <c r="B6" s="102">
        <v>14626</v>
      </c>
      <c r="C6" s="54" t="s">
        <v>63</v>
      </c>
      <c r="D6" s="80">
        <f>'财政拨款收支表附表4(必查表)'!B8</f>
        <v>14626</v>
      </c>
      <c r="E6" s="68"/>
    </row>
    <row r="7" spans="1:5" s="103" customFormat="1" ht="12.95" customHeight="1">
      <c r="A7" s="69" t="s">
        <v>61</v>
      </c>
      <c r="B7" s="78">
        <v>14626</v>
      </c>
      <c r="C7" s="70" t="str">
        <f>'财政拨款收支表附表4(必查表)'!A9</f>
        <v>教育支出</v>
      </c>
      <c r="D7" s="71">
        <f>'财政拨款收支表附表4(必查表)'!B9</f>
        <v>10563</v>
      </c>
      <c r="E7" s="68"/>
    </row>
    <row r="8" spans="1:5" s="103" customFormat="1" ht="12.95" customHeight="1">
      <c r="A8" s="72" t="s">
        <v>82</v>
      </c>
      <c r="B8" s="78">
        <v>14626</v>
      </c>
      <c r="C8" s="70" t="str">
        <f>'财政拨款收支表附表4(必查表)'!A10</f>
        <v xml:space="preserve">  职业教育</v>
      </c>
      <c r="D8" s="71">
        <f>'财政拨款收支表附表4(必查表)'!B10</f>
        <v>10563</v>
      </c>
      <c r="E8" s="68"/>
    </row>
    <row r="9" spans="1:5" s="103" customFormat="1" ht="12.95" customHeight="1">
      <c r="A9" s="72" t="s">
        <v>83</v>
      </c>
      <c r="B9" s="78">
        <v>0</v>
      </c>
      <c r="C9" s="70" t="str">
        <f>'财政拨款收支表附表4(必查表)'!A11</f>
        <v xml:space="preserve">    高等职业教育</v>
      </c>
      <c r="D9" s="71">
        <f>'财政拨款收支表附表4(必查表)'!B11</f>
        <v>10563</v>
      </c>
      <c r="E9" s="68"/>
    </row>
    <row r="10" spans="1:5" s="103" customFormat="1" ht="12.95" customHeight="1">
      <c r="A10" s="72" t="s">
        <v>84</v>
      </c>
      <c r="B10" s="78">
        <v>0</v>
      </c>
      <c r="C10" s="70" t="str">
        <f>'财政拨款收支表附表4(必查表)'!A12</f>
        <v>社会保障和就业支出</v>
      </c>
      <c r="D10" s="71">
        <f>'财政拨款收支表附表4(必查表)'!B12</f>
        <v>4063</v>
      </c>
      <c r="E10" s="68"/>
    </row>
    <row r="11" spans="1:5" s="103" customFormat="1" ht="12.95" customHeight="1">
      <c r="A11" s="72" t="s">
        <v>85</v>
      </c>
      <c r="B11" s="78">
        <v>0</v>
      </c>
      <c r="C11" s="70" t="str">
        <f>'财政拨款收支表附表4(必查表)'!A13</f>
        <v xml:space="preserve">  行政事业单位离退休</v>
      </c>
      <c r="D11" s="71">
        <f>'财政拨款收支表附表4(必查表)'!B13</f>
        <v>4063</v>
      </c>
      <c r="E11" s="68"/>
    </row>
    <row r="12" spans="1:5" s="103" customFormat="1" ht="12.95" customHeight="1">
      <c r="A12" s="72" t="s">
        <v>86</v>
      </c>
      <c r="B12" s="78">
        <v>0</v>
      </c>
      <c r="C12" s="70" t="str">
        <f>'财政拨款收支表附表4(必查表)'!A14</f>
        <v xml:space="preserve">    事业单位离退休</v>
      </c>
      <c r="D12" s="71">
        <f>'财政拨款收支表附表4(必查表)'!B14</f>
        <v>4063</v>
      </c>
      <c r="E12" s="68"/>
    </row>
    <row r="13" spans="1:5" s="103" customFormat="1" ht="12.95" customHeight="1">
      <c r="A13" s="72" t="s">
        <v>87</v>
      </c>
      <c r="B13" s="78">
        <v>0</v>
      </c>
      <c r="C13" s="70">
        <f>'财政拨款收支表附表4(必查表)'!A15</f>
        <v>0</v>
      </c>
      <c r="D13" s="71">
        <f>'财政拨款收支表附表4(必查表)'!B15</f>
        <v>0</v>
      </c>
      <c r="E13" s="68"/>
    </row>
    <row r="14" spans="1:5" s="103" customFormat="1" ht="12.95" customHeight="1">
      <c r="A14" s="72" t="s">
        <v>88</v>
      </c>
      <c r="B14" s="104">
        <v>0</v>
      </c>
      <c r="C14" s="70">
        <f>'财政拨款收支表附表4(必查表)'!A16</f>
        <v>0</v>
      </c>
      <c r="D14" s="71">
        <f>'财政拨款收支表附表4(必查表)'!B16</f>
        <v>0</v>
      </c>
      <c r="E14" s="68"/>
    </row>
    <row r="15" spans="1:5" s="103" customFormat="1" ht="12.95" customHeight="1">
      <c r="A15" s="73" t="s">
        <v>89</v>
      </c>
      <c r="B15" s="104">
        <v>0</v>
      </c>
      <c r="C15" s="70">
        <f>'财政拨款收支表附表4(必查表)'!A17</f>
        <v>0</v>
      </c>
      <c r="D15" s="71">
        <f>'财政拨款收支表附表4(必查表)'!B17</f>
        <v>0</v>
      </c>
      <c r="E15" s="68"/>
    </row>
    <row r="16" spans="1:5" s="103" customFormat="1" ht="12.95" customHeight="1">
      <c r="A16" s="73" t="s">
        <v>90</v>
      </c>
      <c r="B16" s="78">
        <v>0</v>
      </c>
      <c r="C16" s="70">
        <f>'财政拨款收支表附表4(必查表)'!A18</f>
        <v>0</v>
      </c>
      <c r="D16" s="71">
        <f>'财政拨款收支表附表4(必查表)'!B18</f>
        <v>0</v>
      </c>
      <c r="E16" s="68"/>
    </row>
    <row r="17" spans="1:5" s="103" customFormat="1" ht="12.95" customHeight="1">
      <c r="A17" s="72" t="s">
        <v>91</v>
      </c>
      <c r="B17" s="105">
        <v>0</v>
      </c>
      <c r="C17" s="70">
        <f>'财政拨款收支表附表4(必查表)'!A19</f>
        <v>0</v>
      </c>
      <c r="D17" s="71">
        <f>'财政拨款收支表附表4(必查表)'!B19</f>
        <v>0</v>
      </c>
      <c r="E17" s="68"/>
    </row>
    <row r="18" spans="1:5" s="103" customFormat="1" ht="12.95" customHeight="1">
      <c r="A18" s="73" t="s">
        <v>92</v>
      </c>
      <c r="B18" s="105">
        <v>0</v>
      </c>
      <c r="C18" s="70">
        <f>'财政拨款收支表附表4(必查表)'!A20</f>
        <v>0</v>
      </c>
      <c r="D18" s="71">
        <f>'财政拨款收支表附表4(必查表)'!B20</f>
        <v>0</v>
      </c>
      <c r="E18" s="68"/>
    </row>
    <row r="19" spans="1:5" s="103" customFormat="1" ht="12.95" customHeight="1">
      <c r="A19" s="74" t="s">
        <v>59</v>
      </c>
      <c r="B19" s="78">
        <v>0</v>
      </c>
      <c r="C19" s="70">
        <f>'财政拨款收支表附表4(必查表)'!A21</f>
        <v>0</v>
      </c>
      <c r="D19" s="71">
        <f>'财政拨款收支表附表4(必查表)'!B21</f>
        <v>0</v>
      </c>
      <c r="E19" s="68"/>
    </row>
    <row r="20" spans="1:5" s="103" customFormat="1" ht="12.95" customHeight="1">
      <c r="A20" s="72" t="s">
        <v>60</v>
      </c>
      <c r="B20" s="78">
        <v>0</v>
      </c>
      <c r="C20" s="70">
        <f>'财政拨款收支表附表4(必查表)'!A22</f>
        <v>0</v>
      </c>
      <c r="D20" s="71">
        <f>'财政拨款收支表附表4(必查表)'!B22</f>
        <v>0</v>
      </c>
      <c r="E20" s="68"/>
    </row>
    <row r="21" spans="1:5" ht="12.95" customHeight="1">
      <c r="A21" s="59"/>
    </row>
  </sheetData>
  <sheetProtection formatCells="0" formatColumns="0" formatRows="0"/>
  <mergeCells count="2">
    <mergeCell ref="A4:B4"/>
    <mergeCell ref="C4:D4"/>
  </mergeCells>
  <phoneticPr fontId="2" type="noConversion"/>
  <printOptions horizontalCentered="1"/>
  <pageMargins left="0.78740157480314965" right="0.39370078740157483" top="0.78740157480314965" bottom="0.31496062992125984" header="0.51181102362204722" footer="0.15748031496062992"/>
  <pageSetup paperSize="12" fitToHeight="100" orientation="landscape" horizontalDpi="4294967293" verticalDpi="4294967293" r:id="rId1"/>
  <headerFooter alignWithMargins="0">
    <oddFooter>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1"/>
  <sheetViews>
    <sheetView showGridLines="0" showZeros="0" workbookViewId="0"/>
  </sheetViews>
  <sheetFormatPr defaultColWidth="9.1640625" defaultRowHeight="11.25"/>
  <cols>
    <col min="1" max="1" width="36.1640625" style="75" customWidth="1"/>
    <col min="2" max="2" width="31.6640625" style="75" customWidth="1"/>
    <col min="3" max="16384" width="9.1640625" style="75"/>
  </cols>
  <sheetData>
    <row r="1" spans="1:5" ht="12.75" customHeight="1"/>
    <row r="2" spans="1:5" ht="12.75" customHeight="1"/>
    <row r="3" spans="1:5" ht="12.75" customHeight="1"/>
    <row r="4" spans="1:5" ht="12.75" customHeight="1"/>
    <row r="5" spans="1:5" ht="12.75" customHeight="1"/>
    <row r="6" spans="1:5" ht="19.5" customHeight="1"/>
    <row r="7" spans="1:5" ht="12.75" customHeight="1">
      <c r="A7" s="76" t="s">
        <v>17</v>
      </c>
      <c r="B7" s="76" t="s">
        <v>25</v>
      </c>
    </row>
    <row r="8" spans="1:5" s="107" customFormat="1" ht="16.5" customHeight="1">
      <c r="A8" s="108" t="s">
        <v>7</v>
      </c>
      <c r="B8" s="106">
        <v>14626</v>
      </c>
    </row>
    <row r="9" spans="1:5" ht="16.5" customHeight="1">
      <c r="A9" s="108" t="s">
        <v>93</v>
      </c>
      <c r="B9" s="106">
        <v>10563</v>
      </c>
      <c r="E9" s="77"/>
    </row>
    <row r="10" spans="1:5" ht="16.5" customHeight="1">
      <c r="A10" s="108" t="s">
        <v>94</v>
      </c>
      <c r="B10" s="106">
        <v>10563</v>
      </c>
    </row>
    <row r="11" spans="1:5" ht="16.5" customHeight="1">
      <c r="A11" s="108" t="s">
        <v>95</v>
      </c>
      <c r="B11" s="106">
        <v>10563</v>
      </c>
    </row>
    <row r="12" spans="1:5" ht="16.5" customHeight="1">
      <c r="A12" s="108" t="s">
        <v>96</v>
      </c>
      <c r="B12" s="106">
        <v>4063</v>
      </c>
    </row>
    <row r="13" spans="1:5" ht="16.5" customHeight="1">
      <c r="A13" s="108" t="s">
        <v>97</v>
      </c>
      <c r="B13" s="106">
        <v>4063</v>
      </c>
    </row>
    <row r="14" spans="1:5" ht="16.5" customHeight="1">
      <c r="A14" s="108" t="s">
        <v>98</v>
      </c>
      <c r="B14" s="106">
        <v>4063</v>
      </c>
      <c r="C14" s="77"/>
    </row>
    <row r="15" spans="1:5" ht="12.75" customHeight="1">
      <c r="B15" s="77"/>
      <c r="C15" s="77"/>
      <c r="D15" s="77"/>
    </row>
    <row r="16" spans="1:5" ht="12.75" customHeight="1">
      <c r="B16" s="77"/>
      <c r="C16" s="77"/>
      <c r="D16" s="77"/>
    </row>
    <row r="17" spans="3:5" ht="12.75" customHeight="1">
      <c r="C17" s="77"/>
      <c r="D17" s="77"/>
    </row>
    <row r="18" spans="3:5" ht="12.75" customHeight="1">
      <c r="C18" s="77"/>
      <c r="D18" s="77"/>
    </row>
    <row r="19" spans="3:5" ht="12.75" customHeight="1">
      <c r="D19" s="77"/>
    </row>
    <row r="20" spans="3:5" ht="12.75" customHeight="1">
      <c r="C20" s="77"/>
      <c r="D20" s="77"/>
      <c r="E20" s="77"/>
    </row>
    <row r="21" spans="3:5" ht="12.75" customHeight="1">
      <c r="D21" s="77"/>
    </row>
  </sheetData>
  <sheetProtection formatCells="0" formatColumns="0" formatRows="0"/>
  <phoneticPr fontId="2" type="noConversion"/>
  <pageMargins left="1.5748031496062993" right="0.74803149606299213" top="0.98425196850393704" bottom="0.98425196850393704" header="0.51181102362204722" footer="0.51181102362204722"/>
  <pageSetup paperSize="12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收支预算总表1</vt:lpstr>
      <vt:lpstr>收支按功能科目1必查表</vt:lpstr>
      <vt:lpstr>收入预算总表2</vt:lpstr>
      <vt:lpstr>支出预算总表3</vt:lpstr>
      <vt:lpstr>财政拨款支出表4</vt:lpstr>
      <vt:lpstr>财政拨款收支表附表4(必查表)</vt:lpstr>
      <vt:lpstr>'财政拨款收支表附表4(必查表)'!Print_Area</vt:lpstr>
      <vt:lpstr>财政拨款支出表4!Print_Area</vt:lpstr>
      <vt:lpstr>收支按功能科目1必查表!Print_Area</vt:lpstr>
      <vt:lpstr>收支预算总表1!Print_Area</vt:lpstr>
      <vt:lpstr>'财政拨款收支表附表4(必查表)'!Print_Titles</vt:lpstr>
      <vt:lpstr>收入预算总表2!Print_Titles</vt:lpstr>
      <vt:lpstr>收支按功能科目1必查表!Print_Titles</vt:lpstr>
      <vt:lpstr>支出预算总表3!Print_Titles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asddsa</dc:creator>
  <cp:lastModifiedBy>asddsa</cp:lastModifiedBy>
  <cp:lastPrinted>2016-02-25T00:41:34Z</cp:lastPrinted>
  <dcterms:created xsi:type="dcterms:W3CDTF">2014-05-27T08:58:24Z</dcterms:created>
  <dcterms:modified xsi:type="dcterms:W3CDTF">2016-06-15T00:53:49Z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1584384</vt:i4>
  </property>
</Properties>
</file>